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<sst xmlns="http://schemas.openxmlformats.org/spreadsheetml/2006/main" count="434" uniqueCount="246">
  <si>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</si>
  <si>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</si>
  <si>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</si>
  <si>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</si>
  <si>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</si>
  <si>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</si>
  <si>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</si>
  <si>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</si>
  <si>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</si>
  <si>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</si>
  <si>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</si>
  <si>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</si>
  <si>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</si>
  <si>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</si>
  <si>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</si>
  <si>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</si>
  <si>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</si>
  <si>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</si>
  <si>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</si>
  <si>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</si>
  <si>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</si>
  <si>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</si>
  <si>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</si>
  <si>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</si>
  <si>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</si>
  <si>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</si>
  <si>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</si>
  <si>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</si>
  <si>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</si>
  <si>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</si>
  <si>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</si>
  <si>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</si>
  <si>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</si>
  <si>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</si>
  <si>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</si>
  <si>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</si>
  <si>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</si>
  <si>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</si>
  <si>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</si>
  <si>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</si>
  <si>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</si>
  <si>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</si>
  <si>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</si>
  <si>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</si>
  <si>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</si>
  <si>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</si>
  <si>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</si>
  <si>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</si>
  <si>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</si>
  <si>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</si>
  <si>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</si>
  <si>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</si>
  <si>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</si>
  <si>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</si>
  <si>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</si>
  <si>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</si>
  <si>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</si>
  <si>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</si>
  <si>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</si>
  <si>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</si>
  <si>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</si>
  <si>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</si>
  <si>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</si>
  <si>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</si>
  <si>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</si>
  <si>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</si>
  <si>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</si>
  <si>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</si>
  <si>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</si>
  <si>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</si>
  <si>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98m</t>
  </si>
  <si>
    <t>RB52Y1</t>
  </si>
  <si>
    <t>RB52Y2</t>
  </si>
  <si>
    <t>RB52Y3</t>
  </si>
  <si>
    <t>RB52Y4</t>
  </si>
  <si>
    <t>RB52Y5</t>
  </si>
  <si>
    <t>RB52Y6</t>
  </si>
  <si>
    <t>RB52Y7</t>
  </si>
  <si>
    <t>RB52Y8</t>
  </si>
  <si>
    <t>RB52Y9</t>
  </si>
  <si>
    <t>RB52Y10</t>
  </si>
  <si>
    <t>RB52Y11</t>
  </si>
  <si>
    <t>RB52Y12</t>
  </si>
  <si>
    <t>RB52Y13</t>
  </si>
  <si>
    <t>RB52Y14</t>
  </si>
  <si>
    <t>RB52Y17</t>
  </si>
  <si>
    <t>RB52Y18</t>
  </si>
  <si>
    <t>RB52Y15</t>
  </si>
  <si>
    <t>RB52Y16</t>
  </si>
  <si>
    <t>RB52Y19</t>
  </si>
  <si>
    <t>RB52Y20</t>
  </si>
  <si>
    <t>RB52Y21</t>
  </si>
  <si>
    <t>RB52Y22</t>
  </si>
  <si>
    <t>RB52Y23</t>
  </si>
  <si>
    <t>RB52Y24</t>
  </si>
  <si>
    <t>RB52Y25</t>
  </si>
  <si>
    <t>RB52Y26</t>
  </si>
  <si>
    <t>RB52Y27</t>
  </si>
  <si>
    <t>RB52Y28</t>
  </si>
  <si>
    <t>RB52Y29</t>
  </si>
  <si>
    <t>RB52Y30</t>
  </si>
  <si>
    <t>RB52Y31</t>
  </si>
  <si>
    <t>RB52Y34</t>
  </si>
  <si>
    <t>RB52Y35</t>
  </si>
  <si>
    <t>RB52Y32</t>
  </si>
  <si>
    <t>RB52Y33</t>
  </si>
  <si>
    <t>RB52Y36</t>
  </si>
  <si>
    <t>RB52Y37</t>
  </si>
  <si>
    <t>RB52Y38</t>
  </si>
  <si>
    <t>RB52Y39</t>
  </si>
  <si>
    <t>RB52Y40</t>
  </si>
  <si>
    <t>RB52Y41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</si>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</sst>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;[Red]\-0.000\ "/>
    <numFmt numFmtId="178" formatCode="0.0_ ;[Red]\-0.0\ "/>
    <numFmt numFmtId="179" formatCode="0_ "/>
    <numFmt numFmtId="180" formatCode="0.00_ "/>
    <numFmt numFmtId="181" formatCode="0.000_ "/>
    <numFmt numFmtId="182" formatCode="0.000_);[Red]\(0.000\)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workbookViewId="0">
      <pane xSplit="21" ySplit="2" topLeftCell="AF21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98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64.6653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27.4925279159628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34.0940112835192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3.5527136788005e-15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314.09</v>
      </c>
      <c r="BC8" s="161">
        <f t="shared" si="13"/>
        <v>340.06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64.6653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64.6653</v>
      </c>
      <c r="BS8" s="52">
        <f t="shared" si="18"/>
        <v>0</v>
      </c>
      <c r="BT8" s="32">
        <f>IF(OR(LOOKUP(V8,Sheet2!A$3:A$25,Sheet2!B$3:B$25)=1,G8=0),0,AW8-AO8*0.2*G8)</f>
        <v>6.71652791596276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7.8</v>
      </c>
      <c r="D11" s="103">
        <f t="shared" si="25"/>
        <v>7.32</v>
      </c>
      <c r="E11" s="103">
        <v>7.8</v>
      </c>
      <c r="F11" s="103">
        <v>6.5</v>
      </c>
      <c r="G11" s="32">
        <v>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0.3</v>
      </c>
      <c r="W11" s="142">
        <f t="shared" si="5"/>
        <v>7.32</v>
      </c>
      <c r="X11" s="142">
        <f t="shared" si="1"/>
        <v>7.8</v>
      </c>
      <c r="Y11" s="142">
        <f t="shared" si="1"/>
        <v>6.5</v>
      </c>
      <c r="Z11" s="142">
        <f>Y11+LOOKUP(V11,Sheet2!A$3:A$24,Sheet2!J$3:J$24)</f>
        <v>6.84</v>
      </c>
      <c r="AA11" s="142">
        <f t="shared" si="6"/>
        <v>7.13</v>
      </c>
      <c r="AB11" s="142">
        <f t="shared" si="2"/>
        <v>7.61</v>
      </c>
      <c r="AC11" s="142">
        <f t="shared" si="2"/>
        <v>6.47</v>
      </c>
      <c r="AD11" s="142">
        <f>AC11+LOOKUP(V11,Sheet2!A$3:A$24,Sheet2!J$3:J$24)</f>
        <v>6.81</v>
      </c>
      <c r="AE11" s="142">
        <f t="shared" si="7"/>
        <v>0.96</v>
      </c>
      <c r="AF11" s="142">
        <f t="shared" si="8"/>
        <v>0.800000000000001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1.13</v>
      </c>
      <c r="AM11" s="142">
        <f t="shared" si="10"/>
        <v>0.970000000000001</v>
      </c>
      <c r="AN11" s="142">
        <f t="shared" si="11"/>
        <v>1.05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7.81200000000001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0.5814</v>
      </c>
      <c r="AV11" s="158">
        <f>IF(AND(AE11&gt;3.5,AF11&gt;3.5),LOOKUP(Sheet1!V11,Sheet2!A$3:A$24,Sheet2!W$3:W$24),LOOKUP(V11,Sheet2!A$3:A$24,Sheet2!V$3:V$24))*G11</f>
        <v>0.73226380111467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5.81786723011778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5.99520433297585e-15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24.36</v>
      </c>
      <c r="BC11" s="161">
        <f t="shared" si="13"/>
        <v>24.24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7.81200000000001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7.81200000000001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3.84</v>
      </c>
      <c r="BV11" s="52">
        <f t="shared" si="20"/>
        <v>2.23</v>
      </c>
      <c r="BW11" s="32">
        <f t="shared" si="21"/>
        <v>0</v>
      </c>
    </row>
    <row r="12" spans="1:75">
      <c r="A12" s="32" t="s">
        <v>72</v>
      </c>
      <c r="B12" s="32">
        <v>7.61</v>
      </c>
      <c r="D12" s="103">
        <f t="shared" si="25"/>
        <v>7.13</v>
      </c>
      <c r="E12" s="103">
        <v>7.61</v>
      </c>
      <c r="F12" s="103">
        <v>6.47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73</v>
      </c>
      <c r="B13" s="32">
        <v>7.74</v>
      </c>
      <c r="D13" s="103">
        <f t="shared" si="25"/>
        <v>7.26</v>
      </c>
      <c r="E13" s="103">
        <v>7.74</v>
      </c>
      <c r="F13" s="103">
        <v>7</v>
      </c>
      <c r="G13" s="32">
        <v>3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7.26</v>
      </c>
      <c r="X13" s="142">
        <f t="shared" si="1"/>
        <v>7.74</v>
      </c>
      <c r="Y13" s="142">
        <f t="shared" si="1"/>
        <v>7</v>
      </c>
      <c r="Z13" s="142">
        <f>Y13+LOOKUP(V13,Sheet2!A$3:A$24,Sheet2!J$3:J$24)</f>
        <v>7.34</v>
      </c>
      <c r="AA13" s="142">
        <f t="shared" si="6"/>
        <v>7.27</v>
      </c>
      <c r="AB13" s="142">
        <f t="shared" si="2"/>
        <v>7.75</v>
      </c>
      <c r="AC13" s="142">
        <f t="shared" si="2"/>
        <v>6.986</v>
      </c>
      <c r="AD13" s="142">
        <f>AC13+LOOKUP(V13,Sheet2!A$3:A$24,Sheet2!J$3:J$24)</f>
        <v>7.326</v>
      </c>
      <c r="AE13" s="142">
        <f t="shared" si="7"/>
        <v>0.4</v>
      </c>
      <c r="AF13" s="142">
        <f t="shared" si="8"/>
        <v>0.424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0.57</v>
      </c>
      <c r="AM13" s="142">
        <f t="shared" si="10"/>
        <v>0.594</v>
      </c>
      <c r="AN13" s="142">
        <f t="shared" si="11"/>
        <v>0.582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2.16504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0.2907</v>
      </c>
      <c r="AV13" s="158">
        <f>IF(AND(AE13&gt;3.5,AF13&gt;3.5),LOOKUP(Sheet1!V13,Sheet2!A$3:A$24,Sheet2!W$3:W$24),LOOKUP(V13,Sheet2!A$3:A$24,Sheet2!V$3:V$24))*G13</f>
        <v>0.366131900557335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0.89154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0.931633615058889</v>
      </c>
      <c r="BB13" s="161">
        <f>IF(S13="A",LOOKUP(S13,Sheet3!F$2:F$9,Sheet3!H$2:H$9)*(AN13+AJ13+0.5)*G13*IF(L13=1,2,IF(L13=2,1,0)),0)</f>
        <v>9.372</v>
      </c>
      <c r="BC13" s="161">
        <f t="shared" si="13"/>
        <v>10.248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2.16504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2.16504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2.768</v>
      </c>
      <c r="BV13" s="52">
        <f t="shared" si="20"/>
        <v>1.694</v>
      </c>
      <c r="BW13" s="32">
        <f t="shared" si="21"/>
        <v>0</v>
      </c>
    </row>
    <row r="14" spans="1:75">
      <c r="A14" s="32" t="s">
        <v>74</v>
      </c>
      <c r="B14" s="32">
        <v>7.75</v>
      </c>
      <c r="D14" s="103">
        <f t="shared" si="25"/>
        <v>7.27</v>
      </c>
      <c r="E14" s="103">
        <v>7.75</v>
      </c>
      <c r="F14" s="103">
        <v>6.986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75</v>
      </c>
      <c r="B15" s="32">
        <v>7.78</v>
      </c>
      <c r="D15" s="103">
        <f t="shared" si="25"/>
        <v>7.3</v>
      </c>
      <c r="E15" s="103">
        <v>7.78</v>
      </c>
      <c r="F15" s="103">
        <v>6.1</v>
      </c>
      <c r="G15" s="32">
        <v>5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7.3</v>
      </c>
      <c r="X15" s="142">
        <f t="shared" si="1"/>
        <v>7.78</v>
      </c>
      <c r="Y15" s="142">
        <f t="shared" si="1"/>
        <v>6.1</v>
      </c>
      <c r="Z15" s="142">
        <f>Y15+LOOKUP(V15,Sheet2!A$3:A$24,Sheet2!J$3:J$24)</f>
        <v>6.44</v>
      </c>
      <c r="AA15" s="142">
        <f t="shared" si="6"/>
        <v>7.44</v>
      </c>
      <c r="AB15" s="142">
        <f t="shared" si="2"/>
        <v>7.92</v>
      </c>
      <c r="AC15" s="142">
        <f t="shared" si="2"/>
        <v>6.076</v>
      </c>
      <c r="AD15" s="142">
        <f>AC15+LOOKUP(V15,Sheet2!A$3:A$24,Sheet2!J$3:J$24)</f>
        <v>6.416</v>
      </c>
      <c r="AE15" s="142">
        <f t="shared" si="7"/>
        <v>1.34</v>
      </c>
      <c r="AF15" s="142">
        <f t="shared" si="8"/>
        <v>1.504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1.51</v>
      </c>
      <c r="AM15" s="142">
        <f t="shared" si="10"/>
        <v>1.674</v>
      </c>
      <c r="AN15" s="142">
        <f t="shared" si="11"/>
        <v>1.592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9.8704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0.4845</v>
      </c>
      <c r="AV15" s="158">
        <f>IF(AND(AE15&gt;3.5,AF15&gt;3.5),LOOKUP(Sheet1!V15,Sheet2!A$3:A$24,Sheet2!W$3:W$24),LOOKUP(V15,Sheet2!A$3:A$24,Sheet2!V$3:V$24))*G15</f>
        <v>0.610219834262225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5.46822269176482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2.7404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25.72</v>
      </c>
      <c r="BC15" s="161">
        <f t="shared" si="13"/>
        <v>23.8133333333333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9.8704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9.8704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4.928</v>
      </c>
      <c r="BV15" s="52">
        <f t="shared" si="20"/>
        <v>2.774</v>
      </c>
      <c r="BW15" s="32">
        <f t="shared" si="21"/>
        <v>0</v>
      </c>
    </row>
    <row r="16" spans="1:75">
      <c r="A16" s="32" t="s">
        <v>76</v>
      </c>
      <c r="B16" s="32">
        <v>7.92</v>
      </c>
      <c r="D16" s="103">
        <f t="shared" si="25"/>
        <v>7.44</v>
      </c>
      <c r="E16" s="103">
        <v>7.92</v>
      </c>
      <c r="F16" s="103">
        <v>6.076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77</v>
      </c>
      <c r="B17" s="32">
        <v>7.82</v>
      </c>
      <c r="D17" s="103">
        <f t="shared" si="25"/>
        <v>7.34</v>
      </c>
      <c r="E17" s="103">
        <v>7.82</v>
      </c>
      <c r="F17" s="103">
        <v>6.82</v>
      </c>
      <c r="G17" s="32">
        <v>4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7.34</v>
      </c>
      <c r="X17" s="142">
        <f t="shared" si="1"/>
        <v>7.82</v>
      </c>
      <c r="Y17" s="142">
        <f t="shared" si="1"/>
        <v>6.82</v>
      </c>
      <c r="Z17" s="142">
        <f>Y17+LOOKUP(V17,Sheet2!A$3:A$24,Sheet2!J$3:J$24)</f>
        <v>7.16</v>
      </c>
      <c r="AA17" s="142">
        <f t="shared" si="6"/>
        <v>7.34</v>
      </c>
      <c r="AB17" s="142">
        <f t="shared" si="2"/>
        <v>7.82</v>
      </c>
      <c r="AC17" s="142">
        <f t="shared" si="2"/>
        <v>6.802</v>
      </c>
      <c r="AD17" s="142">
        <f>AC17+LOOKUP(V17,Sheet2!A$3:A$24,Sheet2!J$3:J$24)</f>
        <v>7.142</v>
      </c>
      <c r="AE17" s="142">
        <f t="shared" si="7"/>
        <v>0.66</v>
      </c>
      <c r="AF17" s="142">
        <f t="shared" si="8"/>
        <v>0.678000000000001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0.83</v>
      </c>
      <c r="AM17" s="142">
        <f t="shared" si="10"/>
        <v>0.848</v>
      </c>
      <c r="AN17" s="142">
        <f t="shared" si="11"/>
        <v>0.839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4.16144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0.3876</v>
      </c>
      <c r="AV17" s="158">
        <f>IF(AND(AE17&gt;3.5,AF17&gt;3.5),LOOKUP(Sheet1!V17,Sheet2!A$3:A$24,Sheet2!W$3:W$24),LOOKUP(V17,Sheet2!A$3:A$24,Sheet2!V$3:V$24))*G17</f>
        <v>0.48817586740978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2.89441815341185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14.552</v>
      </c>
      <c r="BC17" s="161">
        <f t="shared" si="13"/>
        <v>15.0346666666667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4.16144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4.16144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3.276</v>
      </c>
      <c r="BV17" s="52">
        <f t="shared" si="20"/>
        <v>1.948</v>
      </c>
      <c r="BW17" s="32">
        <f t="shared" si="21"/>
        <v>0</v>
      </c>
    </row>
    <row r="18" spans="1:75">
      <c r="A18" s="32" t="s">
        <v>78</v>
      </c>
      <c r="B18" s="32">
        <v>7.82</v>
      </c>
      <c r="D18" s="103">
        <f t="shared" si="25"/>
        <v>7.34</v>
      </c>
      <c r="E18" s="103">
        <v>7.82</v>
      </c>
      <c r="F18" s="103">
        <v>6.802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1:75">
      <c r="A19" s="32" t="s">
        <v>79</v>
      </c>
      <c r="B19" s="32">
        <v>7.76</v>
      </c>
      <c r="D19" s="103">
        <f t="shared" si="25"/>
        <v>7.28</v>
      </c>
      <c r="E19" s="103">
        <v>7.76</v>
      </c>
      <c r="F19" s="103">
        <v>7</v>
      </c>
      <c r="G19" s="32">
        <v>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1">
        <f t="shared" si="0"/>
        <v>0.3</v>
      </c>
      <c r="W19" s="142">
        <f t="shared" si="5"/>
        <v>7.28</v>
      </c>
      <c r="X19" s="142">
        <f t="shared" ref="X19:X73" si="27">IF($G19=0,0,E19)</f>
        <v>7.76</v>
      </c>
      <c r="Y19" s="142">
        <f t="shared" ref="Y19:Y73" si="28">IF($G19=0,0,F19)</f>
        <v>7</v>
      </c>
      <c r="Z19" s="142">
        <f>Y19+LOOKUP(V19,Sheet2!A$3:A$24,Sheet2!J$3:J$24)</f>
        <v>7.34</v>
      </c>
      <c r="AA19" s="142">
        <f t="shared" si="6"/>
        <v>7.35</v>
      </c>
      <c r="AB19" s="142">
        <f t="shared" ref="AB19:AB73" si="29">IF($G19=0,0,E20)</f>
        <v>7.83</v>
      </c>
      <c r="AC19" s="142">
        <f t="shared" ref="AC19:AC73" si="30">IF($G19=0,0,F20)</f>
        <v>6.986</v>
      </c>
      <c r="AD19" s="142">
        <f>AC19+LOOKUP(V19,Sheet2!A$3:A$24,Sheet2!J$3:J$24)</f>
        <v>7.326</v>
      </c>
      <c r="AE19" s="142">
        <f t="shared" si="7"/>
        <v>0.42</v>
      </c>
      <c r="AF19" s="142">
        <f t="shared" si="8"/>
        <v>0.504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0.589999999999999</v>
      </c>
      <c r="AM19" s="142">
        <f t="shared" si="10"/>
        <v>0.674</v>
      </c>
      <c r="AN19" s="142">
        <f t="shared" si="11"/>
        <v>0.632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2.35104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0.2907</v>
      </c>
      <c r="AV19" s="158">
        <f>IF(AND(AE19&gt;3.5,AF19&gt;3.5),LOOKUP(Sheet1!V19,Sheet2!A$3:A$24,Sheet2!W$3:W$24),LOOKUP(V19,Sheet2!A$3:A$24,Sheet2!V$3:V$24))*G19</f>
        <v>0.366131900557335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1.03074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0.931633615058889</v>
      </c>
      <c r="BB19" s="161">
        <f>IF(S19="A",LOOKUP(S19,Sheet3!F$2:F$9,Sheet3!H$2:H$9)*(AN19+AJ19+0.5)*G19*IF(L19=1,2,IF(L19=2,1,0)),0)</f>
        <v>9.672</v>
      </c>
      <c r="BC19" s="161">
        <f t="shared" si="13"/>
        <v>10.448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2.35104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2.35104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2.928</v>
      </c>
      <c r="BV19" s="52">
        <f t="shared" si="20"/>
        <v>1.774</v>
      </c>
      <c r="BW19" s="32">
        <f t="shared" si="21"/>
        <v>0</v>
      </c>
    </row>
    <row r="20" spans="1:75">
      <c r="A20" s="32" t="s">
        <v>80</v>
      </c>
      <c r="B20" s="32">
        <v>7.83</v>
      </c>
      <c r="D20" s="103">
        <f t="shared" si="25"/>
        <v>7.35</v>
      </c>
      <c r="E20" s="103">
        <v>7.83</v>
      </c>
      <c r="F20" s="103">
        <v>6.986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81</v>
      </c>
      <c r="B21" s="32">
        <v>7.83</v>
      </c>
      <c r="D21" s="103">
        <f t="shared" si="25"/>
        <v>7.35</v>
      </c>
      <c r="E21" s="103">
        <v>7.83</v>
      </c>
      <c r="F21" s="103">
        <v>7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 t="str">
        <f t="shared" si="22"/>
        <v>Y</v>
      </c>
      <c r="V21" s="141">
        <f t="shared" si="0"/>
        <v>0.3</v>
      </c>
      <c r="W21" s="142">
        <f t="shared" si="5"/>
        <v>7.35</v>
      </c>
      <c r="X21" s="142">
        <f t="shared" si="27"/>
        <v>7.83</v>
      </c>
      <c r="Y21" s="142">
        <f t="shared" si="28"/>
        <v>7</v>
      </c>
      <c r="Z21" s="142">
        <f>Y21+LOOKUP(V21,Sheet2!A$3:A$24,Sheet2!J$3:J$24)</f>
        <v>7.34</v>
      </c>
      <c r="AA21" s="142">
        <f t="shared" si="6"/>
        <v>7.27</v>
      </c>
      <c r="AB21" s="142">
        <f t="shared" si="29"/>
        <v>7.75</v>
      </c>
      <c r="AC21" s="142">
        <f t="shared" si="30"/>
        <v>6.981</v>
      </c>
      <c r="AD21" s="142">
        <f>AC21+LOOKUP(V21,Sheet2!A$3:A$24,Sheet2!J$3:J$24)</f>
        <v>7.321</v>
      </c>
      <c r="AE21" s="142">
        <f t="shared" si="7"/>
        <v>0.49</v>
      </c>
      <c r="AF21" s="142">
        <f t="shared" si="8"/>
        <v>0.429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0.66</v>
      </c>
      <c r="AM21" s="142">
        <f t="shared" si="10"/>
        <v>0.599</v>
      </c>
      <c r="AN21" s="142">
        <f t="shared" si="11"/>
        <v>0.6295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3.12232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0.3876</v>
      </c>
      <c r="AV21" s="158">
        <f>IF(AND(AE21&gt;3.5,AF21&gt;3.5),LOOKUP(Sheet1!V21,Sheet2!A$3:A$24,Sheet2!W$3:W$24),LOOKUP(V21,Sheet2!A$3:A$24,Sheet2!V$3:V$24))*G21</f>
        <v>0.48817586740978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1.14352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1.24217815341185</v>
      </c>
      <c r="BB21" s="161">
        <f>IF(S21="A",LOOKUP(S21,Sheet3!F$2:F$9,Sheet3!H$2:H$9)*(AN21+AJ21+0.5)*G21*IF(L21=1,2,IF(L21=2,1,0)),0)</f>
        <v>12.876</v>
      </c>
      <c r="BC21" s="161">
        <f t="shared" si="13"/>
        <v>13.9173333333333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3.12232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3.12232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2.9</v>
      </c>
      <c r="BV21" s="52">
        <f t="shared" si="20"/>
        <v>1.76</v>
      </c>
      <c r="BW21" s="32">
        <f t="shared" si="21"/>
        <v>0</v>
      </c>
    </row>
    <row r="22" spans="1:75">
      <c r="A22" s="32" t="s">
        <v>82</v>
      </c>
      <c r="B22" s="32">
        <v>7.75</v>
      </c>
      <c r="D22" s="103">
        <f t="shared" si="25"/>
        <v>7.27</v>
      </c>
      <c r="E22" s="103">
        <v>7.75</v>
      </c>
      <c r="F22" s="103">
        <v>6.981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83</v>
      </c>
      <c r="B23" s="32">
        <v>7.98</v>
      </c>
      <c r="D23" s="103">
        <f t="shared" ref="D7:D38" si="31">IF(AND(B23=0,E23=0),0,IF(B23&gt;E23,E23-C23-AJ23,IF(AJ23&gt;(E23-B23),E23-AJ23-C23,B23-C23)))</f>
        <v>7.5</v>
      </c>
      <c r="E23" s="103">
        <v>7.98</v>
      </c>
      <c r="F23" s="103">
        <v>7</v>
      </c>
      <c r="G23" s="32">
        <v>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7.5</v>
      </c>
      <c r="X23" s="142">
        <f t="shared" si="27"/>
        <v>7.98</v>
      </c>
      <c r="Y23" s="142">
        <f t="shared" si="28"/>
        <v>7</v>
      </c>
      <c r="Z23" s="142">
        <f>Y23+LOOKUP(V23,Sheet2!A$3:A$24,Sheet2!J$3:J$24)</f>
        <v>7.34</v>
      </c>
      <c r="AA23" s="142">
        <f t="shared" si="6"/>
        <v>7.42</v>
      </c>
      <c r="AB23" s="142">
        <f t="shared" si="29"/>
        <v>7.9</v>
      </c>
      <c r="AC23" s="142">
        <f t="shared" si="30"/>
        <v>6.965</v>
      </c>
      <c r="AD23" s="142">
        <f>AC23+LOOKUP(V23,Sheet2!A$3:A$24,Sheet2!J$3:J$24)</f>
        <v>7.305</v>
      </c>
      <c r="AE23" s="142">
        <f t="shared" si="7"/>
        <v>0.640000000000001</v>
      </c>
      <c r="AF23" s="142">
        <f t="shared" si="8"/>
        <v>0.595000000000001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0.81</v>
      </c>
      <c r="AM23" s="142">
        <f t="shared" si="10"/>
        <v>0.765</v>
      </c>
      <c r="AN23" s="142">
        <f t="shared" si="11"/>
        <v>0.7875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6.8355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0.6783</v>
      </c>
      <c r="AV23" s="158">
        <f>IF(AND(AE23&gt;3.5,AF23&gt;3.5),LOOKUP(Sheet1!V23,Sheet2!A$3:A$24,Sheet2!W$3:W$24),LOOKUP(V23,Sheet2!A$3:A$24,Sheet2!V$3:V$24))*G23</f>
        <v>0.854307767967115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4.72741176847074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24.745</v>
      </c>
      <c r="BC23" s="161">
        <f t="shared" si="13"/>
        <v>25.83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6.8355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6.8355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3.2</v>
      </c>
      <c r="BV23" s="52">
        <f t="shared" si="20"/>
        <v>1.91</v>
      </c>
      <c r="BW23" s="32">
        <f t="shared" si="21"/>
        <v>0</v>
      </c>
    </row>
    <row r="24" spans="1:75">
      <c r="A24" s="32" t="s">
        <v>84</v>
      </c>
      <c r="B24" s="32">
        <v>7.9</v>
      </c>
      <c r="D24" s="103">
        <f t="shared" si="31"/>
        <v>7.42</v>
      </c>
      <c r="E24" s="103">
        <v>7.9</v>
      </c>
      <c r="F24" s="103">
        <v>6.965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85</v>
      </c>
      <c r="B25" s="32">
        <v>7.66</v>
      </c>
      <c r="D25" s="103">
        <f t="shared" si="31"/>
        <v>7.18</v>
      </c>
      <c r="E25" s="103">
        <v>7.66</v>
      </c>
      <c r="F25" s="103">
        <v>7.03</v>
      </c>
      <c r="G25" s="32">
        <v>3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无</v>
      </c>
      <c r="T25" s="118" t="str">
        <f t="shared" si="22"/>
        <v>Y</v>
      </c>
      <c r="V25" s="141">
        <f t="shared" si="0"/>
        <v>0.3</v>
      </c>
      <c r="W25" s="142">
        <f t="shared" si="5"/>
        <v>7.18</v>
      </c>
      <c r="X25" s="142">
        <f t="shared" si="27"/>
        <v>7.66</v>
      </c>
      <c r="Y25" s="142">
        <f t="shared" si="28"/>
        <v>7.03</v>
      </c>
      <c r="Z25" s="142">
        <f>Y25+LOOKUP(V25,Sheet2!A$3:A$24,Sheet2!J$3:J$24)</f>
        <v>7.37</v>
      </c>
      <c r="AA25" s="142">
        <f t="shared" si="6"/>
        <v>7.174</v>
      </c>
      <c r="AB25" s="142">
        <f t="shared" si="29"/>
        <v>7.654</v>
      </c>
      <c r="AC25" s="142">
        <f t="shared" si="30"/>
        <v>7.017</v>
      </c>
      <c r="AD25" s="142">
        <f>AC25+LOOKUP(V25,Sheet2!A$3:A$24,Sheet2!J$3:J$24)</f>
        <v>7.357</v>
      </c>
      <c r="AE25" s="142">
        <f t="shared" si="7"/>
        <v>0.29</v>
      </c>
      <c r="AF25" s="142">
        <f t="shared" si="8"/>
        <v>0.297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0.459999999999999</v>
      </c>
      <c r="AM25" s="142">
        <f t="shared" si="10"/>
        <v>0.466999999999999</v>
      </c>
      <c r="AN25" s="142">
        <f t="shared" si="11"/>
        <v>0.463499999999999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0.98</v>
      </c>
      <c r="AP25" s="120"/>
      <c r="AQ25" s="156">
        <f t="shared" si="12"/>
        <v>1.36269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0.2907</v>
      </c>
      <c r="AV25" s="158">
        <f>IF(AND(AE25&gt;3.5,AF25&gt;3.5),LOOKUP(Sheet1!V25,Sheet2!A$3:A$24,Sheet2!W$3:W$24),LOOKUP(V25,Sheet2!A$3:A$24,Sheet2!V$3:V$24))*G25</f>
        <v>0.366131900557335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0.346590000000001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0.931633615058889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1.36269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1.36269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2.384</v>
      </c>
      <c r="BV25" s="52">
        <f t="shared" si="20"/>
        <v>1.437</v>
      </c>
      <c r="BW25" s="32">
        <f t="shared" si="21"/>
        <v>0</v>
      </c>
    </row>
    <row r="26" spans="1:75">
      <c r="A26" s="32" t="s">
        <v>86</v>
      </c>
      <c r="B26" s="32">
        <v>7.654</v>
      </c>
      <c r="D26" s="103">
        <f t="shared" si="31"/>
        <v>7.174</v>
      </c>
      <c r="E26" s="103">
        <v>7.654</v>
      </c>
      <c r="F26" s="103">
        <v>7.017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87</v>
      </c>
      <c r="B27" s="32">
        <v>7.72</v>
      </c>
      <c r="D27" s="103">
        <f t="shared" si="31"/>
        <v>7.24</v>
      </c>
      <c r="E27" s="103">
        <v>7.72</v>
      </c>
      <c r="F27" s="103">
        <v>6.8</v>
      </c>
      <c r="G27" s="32">
        <v>6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7.24</v>
      </c>
      <c r="X27" s="142">
        <f t="shared" si="27"/>
        <v>7.72</v>
      </c>
      <c r="Y27" s="142">
        <f t="shared" si="28"/>
        <v>6.8</v>
      </c>
      <c r="Z27" s="142">
        <f>Y27+LOOKUP(V27,Sheet2!A$3:A$24,Sheet2!J$3:J$24)</f>
        <v>7.14</v>
      </c>
      <c r="AA27" s="142">
        <f t="shared" si="6"/>
        <v>7.3</v>
      </c>
      <c r="AB27" s="142">
        <f t="shared" si="29"/>
        <v>7.78</v>
      </c>
      <c r="AC27" s="142">
        <f t="shared" si="30"/>
        <v>6.77</v>
      </c>
      <c r="AD27" s="142">
        <f>AC27+LOOKUP(V27,Sheet2!A$3:A$24,Sheet2!J$3:J$24)</f>
        <v>7.11</v>
      </c>
      <c r="AE27" s="142">
        <f t="shared" si="7"/>
        <v>0.58</v>
      </c>
      <c r="AF27" s="142">
        <f t="shared" si="8"/>
        <v>0.670000000000001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0.75</v>
      </c>
      <c r="AM27" s="142">
        <f t="shared" si="10"/>
        <v>0.840000000000001</v>
      </c>
      <c r="AN27" s="142">
        <f t="shared" si="11"/>
        <v>0.795000000000001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5.91480000000001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0.5814</v>
      </c>
      <c r="AV27" s="158">
        <f>IF(AND(AE27&gt;3.5,AF27&gt;3.5),LOOKUP(Sheet1!V27,Sheet2!A$3:A$24,Sheet2!W$3:W$24),LOOKUP(V27,Sheet2!A$3:A$24,Sheet2!V$3:V$24))*G27</f>
        <v>0.73226380111467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4.38866723011778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21.3</v>
      </c>
      <c r="BC27" s="161">
        <f t="shared" si="13"/>
        <v>22.2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5.91480000000001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5.91480000000001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3.26</v>
      </c>
      <c r="BV27" s="52">
        <f t="shared" si="20"/>
        <v>1.94</v>
      </c>
      <c r="BW27" s="32">
        <f t="shared" si="21"/>
        <v>0</v>
      </c>
    </row>
    <row r="28" spans="1:75">
      <c r="A28" s="32" t="s">
        <v>88</v>
      </c>
      <c r="B28" s="32">
        <v>7.78</v>
      </c>
      <c r="D28" s="103">
        <f t="shared" si="31"/>
        <v>7.3</v>
      </c>
      <c r="E28" s="103">
        <v>7.78</v>
      </c>
      <c r="F28" s="103">
        <v>6.77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32" t="s">
        <v>89</v>
      </c>
      <c r="B29" s="32">
        <v>7.61</v>
      </c>
      <c r="D29" s="103">
        <f t="shared" si="31"/>
        <v>7.13</v>
      </c>
      <c r="E29" s="103">
        <v>7.61</v>
      </c>
      <c r="F29" s="103">
        <v>6.2</v>
      </c>
      <c r="G29" s="32">
        <v>6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f t="shared" si="22"/>
        <v>0</v>
      </c>
      <c r="V29" s="141">
        <f t="shared" si="0"/>
        <v>0.3</v>
      </c>
      <c r="W29" s="142">
        <f t="shared" si="5"/>
        <v>7.13</v>
      </c>
      <c r="X29" s="142">
        <f t="shared" si="27"/>
        <v>7.61</v>
      </c>
      <c r="Y29" s="142">
        <f t="shared" si="28"/>
        <v>6.2</v>
      </c>
      <c r="Z29" s="142">
        <f>Y29+LOOKUP(V29,Sheet2!A$3:A$24,Sheet2!J$3:J$24)</f>
        <v>6.54</v>
      </c>
      <c r="AA29" s="142">
        <f t="shared" si="6"/>
        <v>7.2</v>
      </c>
      <c r="AB29" s="142">
        <f t="shared" si="29"/>
        <v>7.68</v>
      </c>
      <c r="AC29" s="142">
        <f t="shared" si="30"/>
        <v>6.17</v>
      </c>
      <c r="AD29" s="142">
        <f>AC29+LOOKUP(V29,Sheet2!A$3:A$24,Sheet2!J$3:J$24)</f>
        <v>6.51</v>
      </c>
      <c r="AE29" s="142">
        <f t="shared" si="7"/>
        <v>1.07</v>
      </c>
      <c r="AF29" s="142">
        <f t="shared" si="8"/>
        <v>1.17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1.24</v>
      </c>
      <c r="AM29" s="142">
        <f t="shared" si="10"/>
        <v>1.34</v>
      </c>
      <c r="AN29" s="142">
        <f t="shared" si="11"/>
        <v>1.29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9.5976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0.5814</v>
      </c>
      <c r="AV29" s="158">
        <f>IF(AND(AE29&gt;3.5,AF29&gt;3.5),LOOKUP(Sheet1!V29,Sheet2!A$3:A$24,Sheet2!W$3:W$24),LOOKUP(V29,Sheet2!A$3:A$24,Sheet2!V$3:V$24))*G29</f>
        <v>0.73226380111467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6.56186723011778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1.0416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27.24</v>
      </c>
      <c r="BC29" s="161">
        <f t="shared" si="13"/>
        <v>26.16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9.5976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9.5976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4.26</v>
      </c>
      <c r="BV29" s="52">
        <f t="shared" si="20"/>
        <v>2.44</v>
      </c>
      <c r="BW29" s="32">
        <f t="shared" si="21"/>
        <v>0</v>
      </c>
    </row>
    <row r="30" spans="1:75">
      <c r="A30" s="32" t="s">
        <v>90</v>
      </c>
      <c r="B30" s="32">
        <v>7.68</v>
      </c>
      <c r="D30" s="103">
        <f t="shared" si="31"/>
        <v>7.2</v>
      </c>
      <c r="E30" s="103">
        <v>7.68</v>
      </c>
      <c r="F30" s="103">
        <v>6.17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91</v>
      </c>
      <c r="B31" s="32">
        <v>7.88</v>
      </c>
      <c r="D31" s="103">
        <f t="shared" si="31"/>
        <v>7.4</v>
      </c>
      <c r="E31" s="103">
        <v>7.88</v>
      </c>
      <c r="F31" s="103">
        <v>7</v>
      </c>
      <c r="G31" s="32">
        <v>10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 t="str">
        <f t="shared" si="22"/>
        <v>Y</v>
      </c>
      <c r="V31" s="141">
        <f t="shared" si="0"/>
        <v>0.3</v>
      </c>
      <c r="W31" s="142">
        <f t="shared" si="5"/>
        <v>7.4</v>
      </c>
      <c r="X31" s="142">
        <f t="shared" si="27"/>
        <v>7.88</v>
      </c>
      <c r="Y31" s="142">
        <f t="shared" si="28"/>
        <v>7</v>
      </c>
      <c r="Z31" s="142">
        <f>Y31+LOOKUP(V31,Sheet2!A$3:A$24,Sheet2!J$3:J$24)</f>
        <v>7.34</v>
      </c>
      <c r="AA31" s="142">
        <f t="shared" si="6"/>
        <v>7.25</v>
      </c>
      <c r="AB31" s="142">
        <f t="shared" si="29"/>
        <v>7.73</v>
      </c>
      <c r="AC31" s="142">
        <f t="shared" si="30"/>
        <v>6.952</v>
      </c>
      <c r="AD31" s="142">
        <f>AC31+LOOKUP(V31,Sheet2!A$3:A$24,Sheet2!J$3:J$24)</f>
        <v>7.292</v>
      </c>
      <c r="AE31" s="142">
        <f t="shared" si="7"/>
        <v>0.54</v>
      </c>
      <c r="AF31" s="142">
        <f t="shared" si="8"/>
        <v>0.438000000000001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0.71</v>
      </c>
      <c r="AM31" s="142">
        <f t="shared" si="10"/>
        <v>0.608</v>
      </c>
      <c r="AN31" s="142">
        <f t="shared" si="11"/>
        <v>0.659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8.1716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0.969</v>
      </c>
      <c r="AV31" s="158">
        <f>IF(AND(AE31&gt;3.5,AF31&gt;3.5),LOOKUP(Sheet1!V31,Sheet2!A$3:A$24,Sheet2!W$3:W$24),LOOKUP(V31,Sheet2!A$3:A$24,Sheet2!V$3:V$24))*G31</f>
        <v>1.22043966852445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2.8346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3.10544538352963</v>
      </c>
      <c r="BB31" s="161">
        <f>IF(S31="A",LOOKUP(S31,Sheet3!F$2:F$9,Sheet3!H$2:H$9)*(AN31+AJ31+0.5)*G31*IF(L31=1,2,IF(L31=2,1,0)),0)</f>
        <v>32.78</v>
      </c>
      <c r="BC31" s="161">
        <f t="shared" si="13"/>
        <v>35.1866666666667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8.1716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8.1716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</v>
      </c>
      <c r="BV31" s="52">
        <f t="shared" si="20"/>
        <v>1.81</v>
      </c>
      <c r="BW31" s="32">
        <f t="shared" si="21"/>
        <v>0</v>
      </c>
    </row>
    <row r="32" spans="1:75">
      <c r="A32" s="32" t="s">
        <v>92</v>
      </c>
      <c r="B32" s="32">
        <v>7.73</v>
      </c>
      <c r="D32" s="103">
        <f t="shared" si="31"/>
        <v>7.25</v>
      </c>
      <c r="E32" s="103">
        <v>7.73</v>
      </c>
      <c r="F32" s="103">
        <v>6.952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93</v>
      </c>
      <c r="B33" s="32">
        <v>7.72</v>
      </c>
      <c r="D33" s="103">
        <f t="shared" si="31"/>
        <v>7.24</v>
      </c>
      <c r="E33" s="103">
        <v>7.72</v>
      </c>
      <c r="F33" s="103">
        <v>7</v>
      </c>
      <c r="G33" s="32">
        <v>4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0.3</v>
      </c>
      <c r="W33" s="142">
        <f t="shared" si="5"/>
        <v>7.24</v>
      </c>
      <c r="X33" s="142">
        <f t="shared" si="27"/>
        <v>7.72</v>
      </c>
      <c r="Y33" s="142">
        <f t="shared" si="28"/>
        <v>7</v>
      </c>
      <c r="Z33" s="142">
        <f>Y33+LOOKUP(V33,Sheet2!A$3:A$24,Sheet2!J$3:J$24)</f>
        <v>7.34</v>
      </c>
      <c r="AA33" s="142">
        <f t="shared" si="6"/>
        <v>7.24</v>
      </c>
      <c r="AB33" s="142">
        <f t="shared" si="29"/>
        <v>7.72</v>
      </c>
      <c r="AC33" s="142">
        <f t="shared" si="30"/>
        <v>6.982</v>
      </c>
      <c r="AD33" s="142">
        <f>AC33+LOOKUP(V33,Sheet2!A$3:A$24,Sheet2!J$3:J$24)</f>
        <v>7.322</v>
      </c>
      <c r="AE33" s="142">
        <f t="shared" si="7"/>
        <v>0.38</v>
      </c>
      <c r="AF33" s="142">
        <f t="shared" si="8"/>
        <v>0.398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0.55</v>
      </c>
      <c r="AM33" s="142">
        <f t="shared" si="10"/>
        <v>0.568</v>
      </c>
      <c r="AN33" s="142">
        <f t="shared" si="11"/>
        <v>0.559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2.77264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0.3876</v>
      </c>
      <c r="AV33" s="158">
        <f>IF(AND(AE33&gt;3.5,AF33&gt;3.5),LOOKUP(Sheet1!V33,Sheet2!A$3:A$24,Sheet2!W$3:W$24),LOOKUP(V33,Sheet2!A$3:A$24,Sheet2!V$3:V$24))*G33</f>
        <v>0.48817586740978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1.13704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1.24217815341185</v>
      </c>
      <c r="BB33" s="161">
        <f>IF(S33="A",LOOKUP(S33,Sheet3!F$2:F$9,Sheet3!H$2:H$9)*(AN33+AJ33+0.5)*G33*IF(L33=1,2,IF(L33=2,1,0)),0)</f>
        <v>12.312</v>
      </c>
      <c r="BC33" s="161">
        <f t="shared" si="13"/>
        <v>13.5413333333333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2.77264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2.77264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2.716</v>
      </c>
      <c r="BV33" s="52">
        <f t="shared" si="20"/>
        <v>1.668</v>
      </c>
      <c r="BW33" s="32">
        <f t="shared" si="21"/>
        <v>0</v>
      </c>
    </row>
    <row r="34" spans="1:75">
      <c r="A34" s="32" t="s">
        <v>94</v>
      </c>
      <c r="B34" s="32">
        <v>7.72</v>
      </c>
      <c r="D34" s="103">
        <f t="shared" si="31"/>
        <v>7.24</v>
      </c>
      <c r="E34" s="103">
        <v>7.72</v>
      </c>
      <c r="F34" s="103">
        <v>6.982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32" t="s">
        <v>95</v>
      </c>
      <c r="B35" s="32">
        <v>7.8</v>
      </c>
      <c r="D35" s="103">
        <f t="shared" si="31"/>
        <v>7.32</v>
      </c>
      <c r="E35" s="103">
        <v>7.8</v>
      </c>
      <c r="F35" s="103">
        <v>6.7</v>
      </c>
      <c r="G35" s="32">
        <v>5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7.32</v>
      </c>
      <c r="X35" s="142">
        <f t="shared" si="27"/>
        <v>7.8</v>
      </c>
      <c r="Y35" s="142">
        <f t="shared" si="28"/>
        <v>6.7</v>
      </c>
      <c r="Z35" s="142">
        <f>Y35+LOOKUP(V35,Sheet2!A$3:A$24,Sheet2!J$3:J$24)</f>
        <v>7.04</v>
      </c>
      <c r="AA35" s="142">
        <f t="shared" si="6"/>
        <v>7.27</v>
      </c>
      <c r="AB35" s="142">
        <f t="shared" si="29"/>
        <v>7.75</v>
      </c>
      <c r="AC35" s="142">
        <f t="shared" si="30"/>
        <v>6.677</v>
      </c>
      <c r="AD35" s="142">
        <f>AC35+LOOKUP(V35,Sheet2!A$3:A$24,Sheet2!J$3:J$24)</f>
        <v>7.017</v>
      </c>
      <c r="AE35" s="142">
        <f t="shared" si="7"/>
        <v>0.76</v>
      </c>
      <c r="AF35" s="142">
        <f t="shared" si="8"/>
        <v>0.733000000000001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0.93</v>
      </c>
      <c r="AM35" s="142">
        <f t="shared" si="10"/>
        <v>0.903</v>
      </c>
      <c r="AN35" s="142">
        <f t="shared" si="11"/>
        <v>0.9165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5.6823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0.4845</v>
      </c>
      <c r="AV35" s="158">
        <f>IF(AND(AE35&gt;3.5,AF35&gt;3.5),LOOKUP(Sheet1!V35,Sheet2!A$3:A$24,Sheet2!W$3:W$24),LOOKUP(V35,Sheet2!A$3:A$24,Sheet2!V$3:V$24))*G35</f>
        <v>0.610219834262225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4.02052269176482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18.965</v>
      </c>
      <c r="BC35" s="161">
        <f t="shared" si="13"/>
        <v>19.31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5.6823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5.6823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3.44</v>
      </c>
      <c r="BV35" s="52">
        <f t="shared" si="20"/>
        <v>2.03</v>
      </c>
      <c r="BW35" s="32">
        <f t="shared" si="21"/>
        <v>0</v>
      </c>
    </row>
    <row r="36" spans="1:75">
      <c r="A36" s="32" t="s">
        <v>96</v>
      </c>
      <c r="B36" s="32">
        <v>7.75</v>
      </c>
      <c r="D36" s="103">
        <f t="shared" si="31"/>
        <v>7.27</v>
      </c>
      <c r="E36" s="103">
        <v>7.75</v>
      </c>
      <c r="F36" s="103">
        <v>6.677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32" t="s">
        <v>97</v>
      </c>
      <c r="B37" s="32">
        <v>7.8</v>
      </c>
      <c r="D37" s="103">
        <f t="shared" si="31"/>
        <v>7.32</v>
      </c>
      <c r="E37" s="103">
        <v>7.8</v>
      </c>
      <c r="F37" s="103">
        <v>7.101</v>
      </c>
      <c r="G37" s="32">
        <v>6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 t="str">
        <f t="shared" si="22"/>
        <v>Y</v>
      </c>
      <c r="V37" s="141">
        <f t="shared" si="0"/>
        <v>0.3</v>
      </c>
      <c r="W37" s="142">
        <f t="shared" si="5"/>
        <v>7.32</v>
      </c>
      <c r="X37" s="142">
        <f t="shared" si="27"/>
        <v>7.8</v>
      </c>
      <c r="Y37" s="142">
        <f t="shared" si="28"/>
        <v>7.101</v>
      </c>
      <c r="Z37" s="142">
        <f>Y37+LOOKUP(V37,Sheet2!A$3:A$24,Sheet2!J$3:J$24)</f>
        <v>7.441</v>
      </c>
      <c r="AA37" s="142">
        <f t="shared" si="6"/>
        <v>7.22</v>
      </c>
      <c r="AB37" s="142">
        <f t="shared" si="29"/>
        <v>7.7</v>
      </c>
      <c r="AC37" s="142">
        <f t="shared" si="30"/>
        <v>7.07</v>
      </c>
      <c r="AD37" s="142">
        <f>AC37+LOOKUP(V37,Sheet2!A$3:A$24,Sheet2!J$3:J$24)</f>
        <v>7.41</v>
      </c>
      <c r="AE37" s="142">
        <f t="shared" si="7"/>
        <v>0.359</v>
      </c>
      <c r="AF37" s="142">
        <f t="shared" si="8"/>
        <v>0.29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0.529</v>
      </c>
      <c r="AM37" s="142">
        <f t="shared" si="10"/>
        <v>0.46</v>
      </c>
      <c r="AN37" s="142">
        <f t="shared" si="11"/>
        <v>0.4945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3.67908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0.5814</v>
      </c>
      <c r="AV37" s="158">
        <f>IF(AND(AE37&gt;3.5,AF37&gt;3.5),LOOKUP(Sheet1!V37,Sheet2!A$3:A$24,Sheet2!W$3:W$24),LOOKUP(V37,Sheet2!A$3:A$24,Sheet2!V$3:V$24))*G37</f>
        <v>0.73226380111467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1.32396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1.86326723011778</v>
      </c>
      <c r="BB37" s="161">
        <f>IF(S37="A",LOOKUP(S37,Sheet3!F$2:F$9,Sheet3!H$2:H$9)*(AN37+AJ37+0.5)*G37*IF(L37=1,2,IF(L37=2,1,0)),0)</f>
        <v>17.694</v>
      </c>
      <c r="BC37" s="161">
        <f t="shared" si="13"/>
        <v>19.796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3.67908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3.67908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2.638</v>
      </c>
      <c r="BV37" s="52">
        <f t="shared" si="20"/>
        <v>1.629</v>
      </c>
      <c r="BW37" s="32">
        <f t="shared" si="21"/>
        <v>0</v>
      </c>
    </row>
    <row r="38" spans="1:75">
      <c r="A38" s="32" t="s">
        <v>98</v>
      </c>
      <c r="B38" s="32">
        <v>7.7</v>
      </c>
      <c r="D38" s="103">
        <f t="shared" si="31"/>
        <v>7.22</v>
      </c>
      <c r="E38" s="103">
        <v>7.7</v>
      </c>
      <c r="F38" s="103">
        <v>7.07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32" t="s">
        <v>99</v>
      </c>
      <c r="B39" s="32">
        <v>8.01</v>
      </c>
      <c r="D39" s="103">
        <f t="shared" ref="D39:D59" si="32">IF(AND(B39=0,E39=0),0,IF(B39&gt;E39,E39-C39-AJ39,IF(AJ39&gt;(E39-B39),E39-AJ39-C39,B39-C39)))</f>
        <v>7.53</v>
      </c>
      <c r="E39" s="103">
        <v>8.01</v>
      </c>
      <c r="F39" s="103">
        <v>7.179</v>
      </c>
      <c r="G39" s="32">
        <v>8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 t="str">
        <f t="shared" si="22"/>
        <v>Y</v>
      </c>
      <c r="V39" s="141">
        <f t="shared" si="0"/>
        <v>0.3</v>
      </c>
      <c r="W39" s="142">
        <f t="shared" si="5"/>
        <v>7.53</v>
      </c>
      <c r="X39" s="142">
        <f t="shared" si="27"/>
        <v>8.01</v>
      </c>
      <c r="Y39" s="142">
        <f t="shared" si="28"/>
        <v>7.179</v>
      </c>
      <c r="Z39" s="142">
        <f>Y39+LOOKUP(V39,Sheet2!A$3:A$24,Sheet2!J$3:J$24)</f>
        <v>7.519</v>
      </c>
      <c r="AA39" s="142">
        <f t="shared" si="6"/>
        <v>7.29</v>
      </c>
      <c r="AB39" s="142">
        <f t="shared" si="29"/>
        <v>7.77</v>
      </c>
      <c r="AC39" s="142">
        <f t="shared" si="30"/>
        <v>7.14</v>
      </c>
      <c r="AD39" s="142">
        <f>AC39+LOOKUP(V39,Sheet2!A$3:A$24,Sheet2!J$3:J$24)</f>
        <v>7.48</v>
      </c>
      <c r="AE39" s="142">
        <f t="shared" si="7"/>
        <v>0.491</v>
      </c>
      <c r="AF39" s="142">
        <f t="shared" si="8"/>
        <v>0.29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0.660999999999999</v>
      </c>
      <c r="AM39" s="142">
        <f t="shared" si="10"/>
        <v>0.459999999999999</v>
      </c>
      <c r="AN39" s="142">
        <f t="shared" si="11"/>
        <v>0.560499999999999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5.56015999999999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0.7752</v>
      </c>
      <c r="AV39" s="158">
        <f>IF(AND(AE39&gt;3.5,AF39&gt;3.5),LOOKUP(Sheet1!V39,Sheet2!A$3:A$24,Sheet2!W$3:W$24),LOOKUP(V39,Sheet2!A$3:A$24,Sheet2!V$3:V$24))*G39</f>
        <v>0.97635173481956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1.59632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2.4843563068237</v>
      </c>
      <c r="BB39" s="161">
        <f>IF(S39="A",LOOKUP(S39,Sheet3!F$2:F$9,Sheet3!H$2:H$9)*(AN39+AJ39+0.5)*G39*IF(L39=1,2,IF(L39=2,1,0)),0)</f>
        <v>24.648</v>
      </c>
      <c r="BC39" s="161">
        <f t="shared" si="13"/>
        <v>27.0986666666667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5.56015999999999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5.56015999999999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2.902</v>
      </c>
      <c r="BV39" s="52">
        <f t="shared" si="20"/>
        <v>1.761</v>
      </c>
      <c r="BW39" s="32">
        <f t="shared" si="21"/>
        <v>0</v>
      </c>
    </row>
    <row r="40" spans="1:75">
      <c r="A40" s="32" t="s">
        <v>100</v>
      </c>
      <c r="B40" s="32">
        <v>7.77</v>
      </c>
      <c r="D40" s="103">
        <f t="shared" si="32"/>
        <v>7.29</v>
      </c>
      <c r="E40" s="103">
        <v>7.77</v>
      </c>
      <c r="F40" s="103">
        <v>7.14</v>
      </c>
      <c r="G40" s="32">
        <v>6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 t="str">
        <f t="shared" si="22"/>
        <v>Y</v>
      </c>
      <c r="V40" s="141">
        <f t="shared" si="0"/>
        <v>0.3</v>
      </c>
      <c r="W40" s="142">
        <f t="shared" si="5"/>
        <v>7.29</v>
      </c>
      <c r="X40" s="142">
        <f t="shared" si="27"/>
        <v>7.77</v>
      </c>
      <c r="Y40" s="142">
        <f t="shared" si="28"/>
        <v>7.14</v>
      </c>
      <c r="Z40" s="142">
        <f>Y40+LOOKUP(V40,Sheet2!A$3:A$24,Sheet2!J$3:J$24)</f>
        <v>7.48</v>
      </c>
      <c r="AA40" s="142">
        <f t="shared" si="6"/>
        <v>7.57</v>
      </c>
      <c r="AB40" s="142">
        <f t="shared" si="29"/>
        <v>8.05</v>
      </c>
      <c r="AC40" s="142">
        <f t="shared" si="30"/>
        <v>7.168</v>
      </c>
      <c r="AD40" s="142">
        <f>AC40+LOOKUP(V40,Sheet2!A$3:A$24,Sheet2!J$3:J$24)</f>
        <v>7.508</v>
      </c>
      <c r="AE40" s="142">
        <f t="shared" si="7"/>
        <v>0.29</v>
      </c>
      <c r="AF40" s="142">
        <f t="shared" si="8"/>
        <v>0.542000000000001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0.459999999999999</v>
      </c>
      <c r="AM40" s="142">
        <f t="shared" si="10"/>
        <v>0.712</v>
      </c>
      <c r="AN40" s="142">
        <f t="shared" si="11"/>
        <v>0.586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4.35984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0.5814</v>
      </c>
      <c r="AV40" s="158">
        <f>IF(AND(AE40&gt;3.5,AF40&gt;3.5),LOOKUP(Sheet1!V40,Sheet2!A$3:A$24,Sheet2!W$3:W$24),LOOKUP(V40,Sheet2!A$3:A$24,Sheet2!V$3:V$24))*G40</f>
        <v>0.73226380111467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2.32764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1.86326723011778</v>
      </c>
      <c r="BB40" s="161">
        <f>IF(S40="A",LOOKUP(S40,Sheet3!F$2:F$9,Sheet3!H$2:H$9)*(AN40+AJ40+0.5)*G40*IF(L40=1,2,IF(L40=2,1,0)),0)</f>
        <v>18.792</v>
      </c>
      <c r="BC40" s="161">
        <f t="shared" si="13"/>
        <v>20.528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4.35984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4.35984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3.004</v>
      </c>
      <c r="BV40" s="52">
        <f t="shared" si="20"/>
        <v>1.812</v>
      </c>
      <c r="BW40" s="32">
        <f t="shared" si="21"/>
        <v>0</v>
      </c>
    </row>
    <row r="41" spans="1:75">
      <c r="A41" s="32" t="s">
        <v>101</v>
      </c>
      <c r="B41" s="32">
        <v>8.05</v>
      </c>
      <c r="D41" s="103">
        <f t="shared" si="32"/>
        <v>7.57</v>
      </c>
      <c r="E41" s="103">
        <v>8.05</v>
      </c>
      <c r="F41" s="103">
        <v>7.168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32" t="s">
        <v>102</v>
      </c>
      <c r="B42" s="32">
        <v>7.8</v>
      </c>
      <c r="D42" s="103">
        <f t="shared" si="32"/>
        <v>7.32</v>
      </c>
      <c r="E42" s="103">
        <v>7.8</v>
      </c>
      <c r="F42" s="103">
        <v>7.17</v>
      </c>
      <c r="G42" s="32">
        <v>3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无</v>
      </c>
      <c r="T42" s="118" t="str">
        <f t="shared" si="22"/>
        <v>Y</v>
      </c>
      <c r="V42" s="141">
        <f t="shared" si="0"/>
        <v>0.3</v>
      </c>
      <c r="W42" s="142">
        <f t="shared" si="5"/>
        <v>7.32</v>
      </c>
      <c r="X42" s="142">
        <f t="shared" si="27"/>
        <v>7.8</v>
      </c>
      <c r="Y42" s="142">
        <f t="shared" si="28"/>
        <v>7.17</v>
      </c>
      <c r="Z42" s="142">
        <f>Y42+LOOKUP(V42,Sheet2!A$3:A$24,Sheet2!J$3:J$24)</f>
        <v>7.51</v>
      </c>
      <c r="AA42" s="142">
        <f t="shared" si="6"/>
        <v>7.31</v>
      </c>
      <c r="AB42" s="142">
        <f t="shared" si="29"/>
        <v>7.79</v>
      </c>
      <c r="AC42" s="142">
        <f t="shared" si="30"/>
        <v>7.153</v>
      </c>
      <c r="AD42" s="142">
        <f>AC42+LOOKUP(V42,Sheet2!A$3:A$24,Sheet2!J$3:J$24)</f>
        <v>7.493</v>
      </c>
      <c r="AE42" s="142">
        <f t="shared" si="7"/>
        <v>0.29</v>
      </c>
      <c r="AF42" s="142">
        <f t="shared" si="8"/>
        <v>0.297000000000001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0.46</v>
      </c>
      <c r="AM42" s="142">
        <f t="shared" si="10"/>
        <v>0.467000000000001</v>
      </c>
      <c r="AN42" s="142">
        <f t="shared" si="11"/>
        <v>0.463500000000001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0.98</v>
      </c>
      <c r="AP42" s="120"/>
      <c r="AQ42" s="156">
        <f t="shared" si="12"/>
        <v>1.36269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0.2907</v>
      </c>
      <c r="AV42" s="158">
        <f>IF(AND(AE42&gt;3.5,AF42&gt;3.5),LOOKUP(Sheet1!V42,Sheet2!A$3:A$24,Sheet2!W$3:W$24),LOOKUP(V42,Sheet2!A$3:A$24,Sheet2!V$3:V$24))*G42</f>
        <v>0.366131900557335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0.346590000000001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0.931633615058889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1.36269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1.36269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2.384</v>
      </c>
      <c r="BV42" s="52">
        <f t="shared" si="20"/>
        <v>1.437</v>
      </c>
      <c r="BW42" s="32">
        <f t="shared" si="21"/>
        <v>0</v>
      </c>
    </row>
    <row r="43" spans="1:75">
      <c r="A43" s="32" t="s">
        <v>103</v>
      </c>
      <c r="B43" s="32">
        <v>7.79</v>
      </c>
      <c r="D43" s="103">
        <f t="shared" si="32"/>
        <v>7.31</v>
      </c>
      <c r="E43" s="103">
        <v>7.79</v>
      </c>
      <c r="F43" s="103">
        <v>7.153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32" t="s">
        <v>104</v>
      </c>
      <c r="B44" s="32">
        <v>7.96</v>
      </c>
      <c r="D44" s="103">
        <f t="shared" si="32"/>
        <v>7.48</v>
      </c>
      <c r="E44" s="103">
        <v>7.96</v>
      </c>
      <c r="F44" s="103">
        <v>6.975</v>
      </c>
      <c r="G44" s="32">
        <v>9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 t="str">
        <f t="shared" si="22"/>
        <v>Y</v>
      </c>
      <c r="V44" s="141">
        <f t="shared" si="0"/>
        <v>0.3</v>
      </c>
      <c r="W44" s="142">
        <f t="shared" si="5"/>
        <v>7.48</v>
      </c>
      <c r="X44" s="142">
        <f t="shared" si="27"/>
        <v>7.96</v>
      </c>
      <c r="Y44" s="142">
        <f t="shared" si="28"/>
        <v>6.975</v>
      </c>
      <c r="Z44" s="142">
        <f>Y44+LOOKUP(V44,Sheet2!A$3:A$24,Sheet2!J$3:J$24)</f>
        <v>7.315</v>
      </c>
      <c r="AA44" s="142">
        <f t="shared" si="6"/>
        <v>7.08</v>
      </c>
      <c r="AB44" s="142">
        <f t="shared" si="29"/>
        <v>7.56</v>
      </c>
      <c r="AC44" s="142">
        <f t="shared" si="30"/>
        <v>6.93</v>
      </c>
      <c r="AD44" s="142">
        <f>AC44+LOOKUP(V44,Sheet2!A$3:A$24,Sheet2!J$3:J$24)</f>
        <v>7.27</v>
      </c>
      <c r="AE44" s="142">
        <f t="shared" si="7"/>
        <v>0.645</v>
      </c>
      <c r="AF44" s="142">
        <f t="shared" si="8"/>
        <v>0.29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0.815000000000001</v>
      </c>
      <c r="AM44" s="142">
        <f t="shared" si="10"/>
        <v>0.46</v>
      </c>
      <c r="AN44" s="142">
        <f t="shared" si="11"/>
        <v>0.637500000000001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7.11450000000001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0.8721</v>
      </c>
      <c r="AV44" s="158">
        <f>IF(AND(AE44&gt;3.5,AF44&gt;3.5),LOOKUP(Sheet1!V44,Sheet2!A$3:A$24,Sheet2!W$3:W$24),LOOKUP(V44,Sheet2!A$3:A$24,Sheet2!V$3:V$24))*G44</f>
        <v>1.098395701672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1.5741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2.79490084517667</v>
      </c>
      <c r="BB44" s="161">
        <f>IF(S44="A",LOOKUP(S44,Sheet3!F$2:F$9,Sheet3!H$2:H$9)*(AN44+AJ44+0.5)*G44*IF(L44=1,2,IF(L44=2,1,0)),0)</f>
        <v>29.115</v>
      </c>
      <c r="BC44" s="161">
        <f t="shared" si="13"/>
        <v>31.41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7.11450000000001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7.11450000000001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3.21</v>
      </c>
      <c r="BV44" s="52">
        <f t="shared" si="20"/>
        <v>1.915</v>
      </c>
      <c r="BW44" s="32">
        <f t="shared" si="21"/>
        <v>0</v>
      </c>
    </row>
    <row r="45" spans="1:75">
      <c r="A45" s="32" t="s">
        <v>105</v>
      </c>
      <c r="B45" s="32">
        <v>7.56</v>
      </c>
      <c r="D45" s="103">
        <f t="shared" si="32"/>
        <v>7.08</v>
      </c>
      <c r="E45" s="103">
        <v>7.56</v>
      </c>
      <c r="F45" s="103">
        <v>6.93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32" t="s">
        <v>106</v>
      </c>
      <c r="B46" s="32">
        <v>7.78</v>
      </c>
      <c r="D46" s="103">
        <f t="shared" si="32"/>
        <v>7.3</v>
      </c>
      <c r="E46" s="103">
        <v>7.78</v>
      </c>
      <c r="F46" s="103">
        <v>7.15</v>
      </c>
      <c r="G46" s="32">
        <v>3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 t="str">
        <f t="shared" si="22"/>
        <v>Y</v>
      </c>
      <c r="V46" s="141">
        <f t="shared" si="0"/>
        <v>0.3</v>
      </c>
      <c r="W46" s="142">
        <f t="shared" si="5"/>
        <v>7.3</v>
      </c>
      <c r="X46" s="142">
        <f t="shared" si="27"/>
        <v>7.78</v>
      </c>
      <c r="Y46" s="142">
        <f t="shared" si="28"/>
        <v>7.15</v>
      </c>
      <c r="Z46" s="142">
        <f>Y46+LOOKUP(V46,Sheet2!A$3:A$24,Sheet2!J$3:J$24)</f>
        <v>7.49</v>
      </c>
      <c r="AA46" s="142">
        <f t="shared" si="6"/>
        <v>7.3</v>
      </c>
      <c r="AB46" s="142">
        <f t="shared" si="29"/>
        <v>7.78</v>
      </c>
      <c r="AC46" s="142">
        <f t="shared" si="30"/>
        <v>7.134</v>
      </c>
      <c r="AD46" s="142">
        <f>AC46+LOOKUP(V46,Sheet2!A$3:A$24,Sheet2!J$3:J$24)</f>
        <v>7.474</v>
      </c>
      <c r="AE46" s="142">
        <f t="shared" si="7"/>
        <v>0.29</v>
      </c>
      <c r="AF46" s="142">
        <f t="shared" si="8"/>
        <v>0.306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0.46</v>
      </c>
      <c r="AM46" s="142">
        <f t="shared" si="10"/>
        <v>0.476</v>
      </c>
      <c r="AN46" s="142">
        <f t="shared" si="11"/>
        <v>0.468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1.37592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0.2907</v>
      </c>
      <c r="AV46" s="158">
        <f>IF(AND(AE46&gt;3.5,AF46&gt;3.5),LOOKUP(Sheet1!V46,Sheet2!A$3:A$24,Sheet2!W$3:W$24),LOOKUP(V46,Sheet2!A$3:A$24,Sheet2!V$3:V$24))*G46</f>
        <v>0.366131900557335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0.35982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0.931633615058889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1.37592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1.37592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2.402</v>
      </c>
      <c r="BV46" s="52">
        <f t="shared" si="20"/>
        <v>1.446</v>
      </c>
      <c r="BW46" s="32">
        <f t="shared" si="21"/>
        <v>0</v>
      </c>
    </row>
    <row r="47" spans="1:75">
      <c r="A47" s="32" t="s">
        <v>107</v>
      </c>
      <c r="B47" s="32">
        <v>7.78</v>
      </c>
      <c r="D47" s="103">
        <f t="shared" si="32"/>
        <v>7.3</v>
      </c>
      <c r="E47" s="103">
        <v>7.78</v>
      </c>
      <c r="F47" s="103">
        <v>7.134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32" t="s">
        <v>108</v>
      </c>
      <c r="B48" s="32">
        <v>7.82</v>
      </c>
      <c r="D48" s="103">
        <f t="shared" si="32"/>
        <v>7.34</v>
      </c>
      <c r="E48" s="103">
        <v>7.82</v>
      </c>
      <c r="F48" s="103">
        <v>7.19</v>
      </c>
      <c r="G48" s="32">
        <v>2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无</v>
      </c>
      <c r="T48" s="118" t="str">
        <f t="shared" si="22"/>
        <v>Y</v>
      </c>
      <c r="V48" s="141">
        <f t="shared" si="0"/>
        <v>0.3</v>
      </c>
      <c r="W48" s="142">
        <f t="shared" si="5"/>
        <v>7.34</v>
      </c>
      <c r="X48" s="142">
        <f t="shared" si="27"/>
        <v>7.82</v>
      </c>
      <c r="Y48" s="142">
        <f t="shared" si="28"/>
        <v>7.19</v>
      </c>
      <c r="Z48" s="142">
        <f>Y48+LOOKUP(V48,Sheet2!A$3:A$24,Sheet2!J$3:J$24)</f>
        <v>7.53</v>
      </c>
      <c r="AA48" s="142">
        <f t="shared" si="6"/>
        <v>7.36</v>
      </c>
      <c r="AB48" s="142">
        <f t="shared" si="29"/>
        <v>7.84</v>
      </c>
      <c r="AC48" s="142">
        <f t="shared" si="30"/>
        <v>7.178</v>
      </c>
      <c r="AD48" s="142">
        <f>AC48+LOOKUP(V48,Sheet2!A$3:A$24,Sheet2!J$3:J$24)</f>
        <v>7.518</v>
      </c>
      <c r="AE48" s="142">
        <f t="shared" si="7"/>
        <v>0.29</v>
      </c>
      <c r="AF48" s="142">
        <f t="shared" si="8"/>
        <v>0.322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0.459999999999999</v>
      </c>
      <c r="AM48" s="142">
        <f t="shared" si="10"/>
        <v>0.491999999999999</v>
      </c>
      <c r="AN48" s="142">
        <f t="shared" si="11"/>
        <v>0.475999999999999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0.98</v>
      </c>
      <c r="AP48" s="120"/>
      <c r="AQ48" s="156">
        <f t="shared" si="12"/>
        <v>0.932959999999999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0.1938</v>
      </c>
      <c r="AV48" s="158">
        <f>IF(AND(AE48&gt;3.5,AF48&gt;3.5),LOOKUP(Sheet1!V48,Sheet2!A$3:A$24,Sheet2!W$3:W$24),LOOKUP(V48,Sheet2!A$3:A$24,Sheet2!V$3:V$24))*G48</f>
        <v>0.24408793370489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0.255560000000001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0.621089076705926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0.932959999999999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0.932959999999999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2.434</v>
      </c>
      <c r="BV48" s="52">
        <f t="shared" si="20"/>
        <v>1.462</v>
      </c>
      <c r="BW48" s="32">
        <f t="shared" si="21"/>
        <v>0</v>
      </c>
    </row>
    <row r="49" spans="1:75">
      <c r="A49" s="32" t="s">
        <v>109</v>
      </c>
      <c r="B49" s="32">
        <v>7.84</v>
      </c>
      <c r="D49" s="103">
        <f t="shared" si="32"/>
        <v>7.36</v>
      </c>
      <c r="E49" s="103">
        <v>7.84</v>
      </c>
      <c r="F49" s="103">
        <v>7.178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32" t="s">
        <v>110</v>
      </c>
      <c r="B50" s="32">
        <v>7.8</v>
      </c>
      <c r="D50" s="103">
        <f t="shared" si="32"/>
        <v>7.32</v>
      </c>
      <c r="E50" s="103">
        <v>7.8</v>
      </c>
      <c r="F50" s="103">
        <v>5.7</v>
      </c>
      <c r="G50" s="32">
        <v>17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f t="shared" si="22"/>
        <v>0</v>
      </c>
      <c r="V50" s="141">
        <f t="shared" si="0"/>
        <v>0.3</v>
      </c>
      <c r="W50" s="142">
        <f t="shared" si="5"/>
        <v>7.32</v>
      </c>
      <c r="X50" s="142">
        <f t="shared" si="27"/>
        <v>7.8</v>
      </c>
      <c r="Y50" s="142">
        <f t="shared" si="28"/>
        <v>5.7</v>
      </c>
      <c r="Z50" s="142">
        <f>Y50+LOOKUP(V50,Sheet2!A$3:A$24,Sheet2!J$3:J$24)</f>
        <v>6.04</v>
      </c>
      <c r="AA50" s="142">
        <f t="shared" si="6"/>
        <v>7.13</v>
      </c>
      <c r="AB50" s="142">
        <f t="shared" si="29"/>
        <v>7.61</v>
      </c>
      <c r="AC50" s="142">
        <f t="shared" si="30"/>
        <v>5.614</v>
      </c>
      <c r="AD50" s="142">
        <f>AC50+LOOKUP(V50,Sheet2!A$3:A$24,Sheet2!J$3:J$24)</f>
        <v>5.954</v>
      </c>
      <c r="AE50" s="142">
        <f t="shared" si="7"/>
        <v>1.76</v>
      </c>
      <c r="AF50" s="142">
        <f t="shared" si="8"/>
        <v>1.656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1.93</v>
      </c>
      <c r="AM50" s="142">
        <f t="shared" si="10"/>
        <v>1.826</v>
      </c>
      <c r="AN50" s="142">
        <f t="shared" si="11"/>
        <v>1.878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39.58824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1.6473</v>
      </c>
      <c r="AV50" s="158">
        <f>IF(AND(AE50&gt;3.5,AF50&gt;3.5),LOOKUP(Sheet1!V50,Sheet2!A$3:A$24,Sheet2!W$3:W$24),LOOKUP(V50,Sheet2!A$3:A$24,Sheet2!V$3:V$24))*G50</f>
        <v>2.07474743649156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18.5919571520004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15.34624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97.172</v>
      </c>
      <c r="BC50" s="161">
        <f t="shared" si="13"/>
        <v>87.448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39.58824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39.58824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5.44</v>
      </c>
      <c r="BV50" s="52">
        <f t="shared" si="20"/>
        <v>3.03</v>
      </c>
      <c r="BW50" s="32">
        <f t="shared" si="21"/>
        <v>0</v>
      </c>
    </row>
    <row r="51" spans="1:75">
      <c r="A51" s="32" t="s">
        <v>111</v>
      </c>
      <c r="B51" s="32">
        <v>7.61</v>
      </c>
      <c r="D51" s="103">
        <f t="shared" si="32"/>
        <v>7.13</v>
      </c>
      <c r="E51" s="103">
        <v>7.61</v>
      </c>
      <c r="F51" s="103">
        <v>5.614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0.96</v>
      </c>
      <c r="BV51" s="52">
        <f t="shared" si="20"/>
        <v>0.48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51 I8:L51 A52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113</v>
      </c>
      <c r="AB1" s="85" t="s">
        <v>114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115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116</v>
      </c>
      <c r="C2" s="70" t="s">
        <v>117</v>
      </c>
      <c r="D2" s="71" t="s">
        <v>118</v>
      </c>
      <c r="E2" s="71" t="s">
        <v>119</v>
      </c>
      <c r="F2" s="71" t="s">
        <v>120</v>
      </c>
      <c r="G2" s="71" t="s">
        <v>121</v>
      </c>
      <c r="H2" s="72" t="s">
        <v>122</v>
      </c>
      <c r="I2" s="71" t="s">
        <v>123</v>
      </c>
      <c r="J2" s="71" t="s">
        <v>124</v>
      </c>
      <c r="K2" s="71" t="s">
        <v>125</v>
      </c>
      <c r="L2" s="72" t="s">
        <v>126</v>
      </c>
      <c r="M2" s="71" t="s">
        <v>127</v>
      </c>
      <c r="N2" s="71" t="s">
        <v>128</v>
      </c>
      <c r="O2" s="71" t="s">
        <v>129</v>
      </c>
      <c r="P2" s="71" t="s">
        <v>130</v>
      </c>
      <c r="Q2" s="71" t="s">
        <v>131</v>
      </c>
      <c r="R2" s="71" t="s">
        <v>132</v>
      </c>
      <c r="S2" s="71" t="s">
        <v>133</v>
      </c>
      <c r="T2" s="72" t="s">
        <v>134</v>
      </c>
      <c r="U2" s="71" t="s">
        <v>135</v>
      </c>
      <c r="V2" s="72" t="s">
        <v>136</v>
      </c>
      <c r="W2" s="71" t="s">
        <v>137</v>
      </c>
      <c r="X2" s="71" t="s">
        <v>138</v>
      </c>
      <c r="Y2" s="71" t="s">
        <v>139</v>
      </c>
      <c r="Z2" s="86"/>
      <c r="AA2" s="71" t="s">
        <v>117</v>
      </c>
      <c r="AB2" s="85" t="s">
        <v>118</v>
      </c>
      <c r="AC2" s="71" t="s">
        <v>119</v>
      </c>
      <c r="AD2" s="71" t="s">
        <v>120</v>
      </c>
      <c r="AE2" s="71" t="s">
        <v>121</v>
      </c>
      <c r="AF2" s="72" t="s">
        <v>122</v>
      </c>
      <c r="AG2" s="71" t="s">
        <v>123</v>
      </c>
      <c r="AH2" s="71" t="s">
        <v>140</v>
      </c>
      <c r="AI2" s="71" t="s">
        <v>139</v>
      </c>
      <c r="AJ2" s="72" t="s">
        <v>136</v>
      </c>
      <c r="AK2" s="71" t="s">
        <v>137</v>
      </c>
      <c r="AL2" s="72" t="s">
        <v>134</v>
      </c>
      <c r="AM2" s="71" t="s">
        <v>135</v>
      </c>
      <c r="AN2" s="72" t="s">
        <v>141</v>
      </c>
      <c r="AO2" s="98" t="s">
        <v>142</v>
      </c>
      <c r="AP2" s="99" t="s">
        <v>143</v>
      </c>
      <c r="AQ2" s="99" t="s">
        <v>144</v>
      </c>
      <c r="AR2" s="70" t="s">
        <v>117</v>
      </c>
      <c r="AS2" s="70" t="s">
        <v>118</v>
      </c>
      <c r="AT2" s="70" t="s">
        <v>119</v>
      </c>
      <c r="AU2" s="70" t="s">
        <v>120</v>
      </c>
      <c r="AV2" s="70" t="s">
        <v>121</v>
      </c>
      <c r="AW2" s="70" t="s">
        <v>139</v>
      </c>
      <c r="AX2" s="70" t="s">
        <v>138</v>
      </c>
      <c r="AY2" s="70" t="s">
        <v>143</v>
      </c>
      <c r="AZ2" s="111" t="s">
        <v>144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145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145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145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146</v>
      </c>
      <c r="E28" t="s">
        <v>120</v>
      </c>
      <c r="F28" t="s">
        <v>147</v>
      </c>
      <c r="Z28">
        <v>250</v>
      </c>
      <c r="AB28">
        <f t="shared" ref="AB28:AB36" si="35">Z28/1000</f>
        <v>0.25</v>
      </c>
    </row>
    <row r="29" spans="5:28">
      <c r="E29" t="s">
        <v>121</v>
      </c>
      <c r="F29" t="s">
        <v>148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149</v>
      </c>
      <c r="E31" t="s">
        <v>120</v>
      </c>
      <c r="F31" t="s">
        <v>150</v>
      </c>
      <c r="Z31">
        <v>300</v>
      </c>
      <c r="AB31">
        <f t="shared" si="35"/>
        <v>0.3</v>
      </c>
    </row>
    <row r="32" spans="5:28">
      <c r="E32" s="83" t="s">
        <v>121</v>
      </c>
      <c r="F32" s="83" t="s">
        <v>151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152</v>
      </c>
      <c r="B1" s="57" t="s">
        <v>153</v>
      </c>
      <c r="C1" s="57" t="s">
        <v>154</v>
      </c>
      <c r="D1" s="57" t="s">
        <v>155</v>
      </c>
      <c r="E1" s="58"/>
      <c r="F1" s="59" t="s">
        <v>156</v>
      </c>
      <c r="G1" s="59" t="s">
        <v>157</v>
      </c>
      <c r="H1" s="59" t="s">
        <v>52</v>
      </c>
      <c r="I1" s="59" t="s">
        <v>158</v>
      </c>
      <c r="J1" s="59" t="s">
        <v>159</v>
      </c>
      <c r="K1" s="59" t="s">
        <v>160</v>
      </c>
      <c r="L1" s="59" t="s">
        <v>161</v>
      </c>
      <c r="M1" s="59" t="s">
        <v>162</v>
      </c>
      <c r="N1" s="58"/>
      <c r="O1" s="63" t="s">
        <v>163</v>
      </c>
      <c r="P1" s="63" t="s">
        <v>164</v>
      </c>
      <c r="Q1" s="63">
        <v>0.15</v>
      </c>
      <c r="R1" s="63" t="s">
        <v>165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166</v>
      </c>
      <c r="P2" s="63" t="s">
        <v>164</v>
      </c>
      <c r="Q2" s="63">
        <v>0.19</v>
      </c>
      <c r="R2" s="63" t="s">
        <v>165</v>
      </c>
    </row>
    <row r="3" spans="1:18">
      <c r="A3" s="34" t="s">
        <v>167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167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168</v>
      </c>
      <c r="P3" s="63" t="s">
        <v>169</v>
      </c>
      <c r="Q3" s="63" t="s">
        <v>170</v>
      </c>
      <c r="R3" s="63"/>
    </row>
    <row r="4" spans="1:18">
      <c r="A4" s="34" t="s">
        <v>171</v>
      </c>
      <c r="B4" s="34">
        <v>0.35</v>
      </c>
      <c r="C4" s="34">
        <v>0</v>
      </c>
      <c r="D4" s="34">
        <f t="shared" si="0"/>
        <v>0.35</v>
      </c>
      <c r="E4" s="58"/>
      <c r="F4" s="37" t="s">
        <v>171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172</v>
      </c>
      <c r="Q4" s="63">
        <v>0.36</v>
      </c>
      <c r="R4" s="63" t="s">
        <v>173</v>
      </c>
    </row>
    <row r="5" spans="1:18">
      <c r="A5" s="34" t="s">
        <v>174</v>
      </c>
      <c r="B5" s="34">
        <v>0</v>
      </c>
      <c r="C5" s="34">
        <v>0.6</v>
      </c>
      <c r="D5" s="60">
        <v>0.6</v>
      </c>
      <c r="E5" s="58"/>
      <c r="F5" s="37" t="s">
        <v>174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164</v>
      </c>
      <c r="Q5" s="63">
        <v>0.071309</v>
      </c>
      <c r="R5" s="63" t="s">
        <v>175</v>
      </c>
    </row>
    <row r="6" spans="1:18">
      <c r="A6" s="34" t="s">
        <v>176</v>
      </c>
      <c r="B6" s="34">
        <v>0</v>
      </c>
      <c r="C6" s="34">
        <v>0.6</v>
      </c>
      <c r="D6" s="60">
        <v>0.6</v>
      </c>
      <c r="E6" s="58"/>
      <c r="F6" s="37" t="s">
        <v>176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177</v>
      </c>
      <c r="P6" s="63" t="s">
        <v>169</v>
      </c>
      <c r="Q6" s="63" t="s">
        <v>178</v>
      </c>
      <c r="R6" s="63"/>
    </row>
    <row r="7" spans="1:18">
      <c r="A7" s="61"/>
      <c r="B7" s="61"/>
      <c r="C7" s="61"/>
      <c r="D7" s="61"/>
      <c r="E7" s="58"/>
      <c r="F7" s="37" t="s">
        <v>179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180</v>
      </c>
      <c r="Q7" s="63">
        <v>4</v>
      </c>
      <c r="R7" s="63" t="s">
        <v>173</v>
      </c>
    </row>
    <row r="8" spans="6:18">
      <c r="F8" s="34" t="s">
        <v>181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164</v>
      </c>
      <c r="Q8" s="63">
        <v>0.09618</v>
      </c>
      <c r="R8" s="63" t="s">
        <v>175</v>
      </c>
    </row>
    <row r="9" spans="6:18">
      <c r="F9" s="34" t="s">
        <v>182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183</v>
      </c>
      <c r="P9" s="63" t="s">
        <v>169</v>
      </c>
      <c r="Q9" s="63" t="s">
        <v>184</v>
      </c>
      <c r="R9" s="63"/>
    </row>
    <row r="10" spans="6:18">
      <c r="F10" s="62" t="s">
        <v>185</v>
      </c>
      <c r="G10" s="62"/>
      <c r="H10" s="62">
        <v>0</v>
      </c>
      <c r="O10" s="65"/>
      <c r="P10" s="63" t="s">
        <v>180</v>
      </c>
      <c r="Q10" s="63">
        <v>4</v>
      </c>
      <c r="R10" s="63" t="s">
        <v>173</v>
      </c>
    </row>
    <row r="11" spans="15:18">
      <c r="O11" s="66"/>
      <c r="P11" s="63" t="s">
        <v>164</v>
      </c>
      <c r="Q11" s="63">
        <v>0.05761</v>
      </c>
      <c r="R11" s="63" t="s">
        <v>175</v>
      </c>
    </row>
    <row r="12" spans="15:18">
      <c r="O12" s="64" t="s">
        <v>186</v>
      </c>
      <c r="P12" s="32" t="s">
        <v>169</v>
      </c>
      <c r="Q12" s="67" t="s">
        <v>187</v>
      </c>
      <c r="R12" s="68" t="s">
        <v>186</v>
      </c>
    </row>
    <row r="13" spans="15:18">
      <c r="O13" s="66"/>
      <c r="P13" s="32" t="s">
        <v>164</v>
      </c>
      <c r="Q13" s="67">
        <v>0.0314</v>
      </c>
      <c r="R13" s="63" t="s">
        <v>175</v>
      </c>
    </row>
    <row r="16" spans="1:4">
      <c r="A16" s="34" t="s">
        <v>188</v>
      </c>
      <c r="B16" s="34"/>
      <c r="C16" s="34"/>
      <c r="D16" s="34"/>
    </row>
    <row r="17" spans="1:4">
      <c r="A17" s="34" t="s">
        <v>189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190</v>
      </c>
      <c r="B1" s="30"/>
      <c r="C1" s="30"/>
      <c r="D1" s="31">
        <v>1</v>
      </c>
      <c r="P1" s="34" t="s">
        <v>191</v>
      </c>
      <c r="Q1" s="34"/>
      <c r="R1" s="34"/>
      <c r="S1" s="34"/>
    </row>
    <row r="2" ht="15" customHeight="1" spans="1:19">
      <c r="A2" s="32" t="s">
        <v>192</v>
      </c>
      <c r="B2" s="33" t="s">
        <v>193</v>
      </c>
      <c r="C2" s="34" t="s">
        <v>194</v>
      </c>
      <c r="D2" s="35" t="s">
        <v>195</v>
      </c>
      <c r="E2" s="36"/>
      <c r="F2" s="36"/>
      <c r="P2" s="34" t="s">
        <v>192</v>
      </c>
      <c r="Q2" s="33" t="s">
        <v>193</v>
      </c>
      <c r="R2" s="34" t="s">
        <v>194</v>
      </c>
      <c r="S2" s="55" t="s">
        <v>195</v>
      </c>
    </row>
    <row r="3" ht="15" customHeight="1" spans="1:19">
      <c r="A3" s="34" t="s">
        <v>16</v>
      </c>
      <c r="B3" s="33" t="s">
        <v>44</v>
      </c>
      <c r="C3" s="37" t="s">
        <v>196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196</v>
      </c>
      <c r="S3" s="56">
        <f>D3</f>
        <v>0</v>
      </c>
    </row>
    <row r="4" ht="15" customHeight="1" spans="1:19">
      <c r="A4" s="34"/>
      <c r="B4" s="33" t="s">
        <v>43</v>
      </c>
      <c r="C4" s="37" t="s">
        <v>196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196</v>
      </c>
      <c r="S4" s="56">
        <f>D4</f>
        <v>0</v>
      </c>
    </row>
    <row r="5" ht="15" customHeight="1" spans="1:19">
      <c r="A5" s="40" t="s">
        <v>197</v>
      </c>
      <c r="B5" s="33" t="s">
        <v>63</v>
      </c>
      <c r="C5" s="37" t="s">
        <v>196</v>
      </c>
      <c r="D5" s="41">
        <f>SUM(Sheet1!BN:BN)*D1*1.05</f>
        <v>208.380963</v>
      </c>
      <c r="E5" s="42"/>
      <c r="F5" s="42"/>
      <c r="G5" s="29"/>
      <c r="H5" s="29"/>
      <c r="J5" s="29"/>
      <c r="P5" s="40" t="s">
        <v>197</v>
      </c>
      <c r="Q5" s="33" t="s">
        <v>63</v>
      </c>
      <c r="R5" s="37" t="s">
        <v>196</v>
      </c>
      <c r="S5" s="56">
        <f>D5</f>
        <v>208.380963</v>
      </c>
    </row>
    <row r="6" ht="15" customHeight="1" spans="1:19">
      <c r="A6" s="40"/>
      <c r="B6" s="33" t="s">
        <v>64</v>
      </c>
      <c r="C6" s="37" t="s">
        <v>196</v>
      </c>
      <c r="D6" s="41">
        <f>SUM(Sheet1!BO:BO)*D1</f>
        <v>0</v>
      </c>
      <c r="E6" s="42"/>
      <c r="F6" s="42"/>
      <c r="G6" s="29"/>
      <c r="H6" s="29"/>
      <c r="J6" s="29"/>
      <c r="P6" s="43" t="s">
        <v>198</v>
      </c>
      <c r="Q6" s="33" t="s">
        <v>199</v>
      </c>
      <c r="R6" s="37" t="s">
        <v>196</v>
      </c>
      <c r="S6" s="56">
        <f>D7</f>
        <v>120.861205431285</v>
      </c>
    </row>
    <row r="7" ht="15" customHeight="1" spans="1:19">
      <c r="A7" s="43" t="s">
        <v>198</v>
      </c>
      <c r="B7" s="33" t="s">
        <v>200</v>
      </c>
      <c r="C7" s="37" t="s">
        <v>196</v>
      </c>
      <c r="D7" s="41">
        <f>D8+D10</f>
        <v>120.861205431285</v>
      </c>
      <c r="E7" s="42"/>
      <c r="F7" s="42"/>
      <c r="G7" s="29"/>
      <c r="H7" s="29"/>
      <c r="J7" s="29"/>
      <c r="P7" s="44"/>
      <c r="Q7" s="33" t="s">
        <v>47</v>
      </c>
      <c r="R7" s="37" t="s">
        <v>196</v>
      </c>
      <c r="S7" s="56">
        <f>D9</f>
        <v>6.71652791596276</v>
      </c>
    </row>
    <row r="8" ht="15" customHeight="1" spans="1:21">
      <c r="A8" s="44"/>
      <c r="B8" s="33" t="s">
        <v>199</v>
      </c>
      <c r="C8" s="37" t="s">
        <v>196</v>
      </c>
      <c r="D8" s="38">
        <f>(SUM(Sheet1!AX:AX)+SUM(Sheet1!AY:AY))*D1</f>
        <v>101.732965431285</v>
      </c>
      <c r="E8" s="42"/>
      <c r="F8" s="42"/>
      <c r="G8" s="29"/>
      <c r="H8" s="29"/>
      <c r="J8" s="29"/>
      <c r="P8" s="45"/>
      <c r="Q8" s="33" t="s">
        <v>201</v>
      </c>
      <c r="R8" s="37" t="s">
        <v>196</v>
      </c>
      <c r="S8" s="56">
        <f>D11</f>
        <v>19.8748504545896</v>
      </c>
      <c r="T8" s="29"/>
      <c r="U8" s="29"/>
    </row>
    <row r="9" ht="15" customHeight="1" spans="1:19">
      <c r="A9" s="44"/>
      <c r="B9" s="33" t="s">
        <v>47</v>
      </c>
      <c r="C9" s="37" t="s">
        <v>196</v>
      </c>
      <c r="D9" s="38">
        <f>(SUM(Sheet1!BT:BT)*D1)</f>
        <v>6.71652791596276</v>
      </c>
      <c r="E9" s="42"/>
      <c r="F9" s="42"/>
      <c r="G9" s="29"/>
      <c r="H9" s="29"/>
      <c r="J9" s="29"/>
      <c r="P9" s="40" t="s">
        <v>202</v>
      </c>
      <c r="Q9" s="33" t="s">
        <v>52</v>
      </c>
      <c r="R9" s="37" t="s">
        <v>203</v>
      </c>
      <c r="S9" s="56">
        <f>D12</f>
        <v>735.405</v>
      </c>
    </row>
    <row r="10" ht="15" customHeight="1" spans="1:20">
      <c r="A10" s="44"/>
      <c r="B10" s="33" t="s">
        <v>204</v>
      </c>
      <c r="C10" s="37" t="s">
        <v>196</v>
      </c>
      <c r="D10" s="38">
        <f>SUM(Sheet1!AZ:AZ)*D1</f>
        <v>19.12824</v>
      </c>
      <c r="E10" s="42"/>
      <c r="F10" s="42"/>
      <c r="G10" s="29"/>
      <c r="H10" s="29"/>
      <c r="J10" s="29"/>
      <c r="P10" s="40"/>
      <c r="Q10" s="33" t="s">
        <v>53</v>
      </c>
      <c r="R10" s="37" t="s">
        <v>205</v>
      </c>
      <c r="S10" s="56">
        <f>F13</f>
        <v>24.060878</v>
      </c>
      <c r="T10" s="29"/>
    </row>
    <row r="11" ht="15" customHeight="1" spans="1:19">
      <c r="A11" s="45"/>
      <c r="B11" s="33" t="s">
        <v>201</v>
      </c>
      <c r="C11" s="37" t="s">
        <v>196</v>
      </c>
      <c r="D11" s="38">
        <f>SUM(Sheet1!BA:BA)*D1</f>
        <v>19.8748504545896</v>
      </c>
      <c r="E11" s="42"/>
      <c r="F11" s="42"/>
      <c r="G11" s="29"/>
      <c r="H11" s="29"/>
      <c r="J11" s="29"/>
      <c r="P11" s="40"/>
      <c r="Q11" s="33" t="s">
        <v>206</v>
      </c>
      <c r="R11" s="37" t="s">
        <v>205</v>
      </c>
      <c r="S11" s="56">
        <f>F14</f>
        <v>0</v>
      </c>
    </row>
    <row r="12" ht="15" customHeight="1" spans="1:19">
      <c r="A12" s="40" t="s">
        <v>202</v>
      </c>
      <c r="B12" s="33" t="s">
        <v>52</v>
      </c>
      <c r="C12" s="37" t="s">
        <v>203</v>
      </c>
      <c r="D12" s="38">
        <f>SUM(Sheet1!BB:BB)*D1</f>
        <v>735.405</v>
      </c>
      <c r="E12" s="42"/>
      <c r="F12" s="42"/>
      <c r="G12" s="29"/>
      <c r="H12" s="29"/>
      <c r="J12" s="29"/>
      <c r="P12" s="40"/>
      <c r="Q12" s="33" t="s">
        <v>207</v>
      </c>
      <c r="R12" s="37" t="s">
        <v>205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208</v>
      </c>
      <c r="D13" s="38">
        <f>SUM(Sheet1!BC:BC)*D1</f>
        <v>766.27</v>
      </c>
      <c r="E13" s="37" t="s">
        <v>205</v>
      </c>
      <c r="F13" s="46">
        <f>D13*Sheet3!$Q$13</f>
        <v>24.060878</v>
      </c>
      <c r="G13" s="29"/>
      <c r="H13" s="29"/>
      <c r="J13" s="29"/>
      <c r="P13" s="40"/>
      <c r="Q13" s="33" t="s">
        <v>209</v>
      </c>
      <c r="R13" s="37" t="s">
        <v>205</v>
      </c>
      <c r="S13" s="56">
        <f t="shared" si="0"/>
        <v>0</v>
      </c>
    </row>
    <row r="14" ht="15" customHeight="1" spans="1:19">
      <c r="A14" s="40"/>
      <c r="B14" s="33" t="s">
        <v>206</v>
      </c>
      <c r="C14" s="37" t="s">
        <v>210</v>
      </c>
      <c r="D14" s="38">
        <f>SUM(Sheet1!BD:BD)*D1</f>
        <v>0</v>
      </c>
      <c r="E14" s="37" t="s">
        <v>205</v>
      </c>
      <c r="F14" s="38">
        <f>D14*Sheet3!$Q$1*6</f>
        <v>0</v>
      </c>
      <c r="G14" s="29"/>
      <c r="H14" s="29"/>
      <c r="J14" s="29"/>
      <c r="P14" s="40"/>
      <c r="Q14" s="33" t="s">
        <v>211</v>
      </c>
      <c r="R14" s="37" t="s">
        <v>205</v>
      </c>
      <c r="S14" s="56">
        <f t="shared" si="0"/>
        <v>0</v>
      </c>
    </row>
    <row r="15" ht="15" customHeight="1" spans="1:19">
      <c r="A15" s="40"/>
      <c r="B15" s="33" t="s">
        <v>207</v>
      </c>
      <c r="C15" s="37" t="s">
        <v>210</v>
      </c>
      <c r="D15" s="38">
        <f>SUM(Sheet1!BE:BE)*D1</f>
        <v>0</v>
      </c>
      <c r="E15" s="37" t="s">
        <v>205</v>
      </c>
      <c r="F15" s="38">
        <f>D15*Sheet3!$Q$1*9</f>
        <v>0</v>
      </c>
      <c r="G15" s="29"/>
      <c r="H15" s="29"/>
      <c r="J15" s="29"/>
      <c r="P15" s="40"/>
      <c r="Q15" s="33" t="s">
        <v>212</v>
      </c>
      <c r="R15" s="37" t="s">
        <v>205</v>
      </c>
      <c r="S15" s="56">
        <f t="shared" si="0"/>
        <v>0</v>
      </c>
    </row>
    <row r="16" ht="15" customHeight="1" spans="1:19">
      <c r="A16" s="40"/>
      <c r="B16" s="33" t="s">
        <v>209</v>
      </c>
      <c r="C16" s="37" t="s">
        <v>210</v>
      </c>
      <c r="D16" s="38">
        <f>SUM(Sheet1!BF:BF)*D1</f>
        <v>0</v>
      </c>
      <c r="E16" s="37" t="s">
        <v>205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213</v>
      </c>
      <c r="R16" s="51" t="s">
        <v>208</v>
      </c>
      <c r="S16" s="38">
        <f>D23</f>
        <v>0</v>
      </c>
    </row>
    <row r="17" ht="15" customHeight="1" spans="1:19">
      <c r="A17" s="40"/>
      <c r="B17" s="33" t="s">
        <v>211</v>
      </c>
      <c r="C17" s="37" t="s">
        <v>210</v>
      </c>
      <c r="D17" s="38">
        <f>SUM(Sheet1!BG:BG)*D1</f>
        <v>0</v>
      </c>
      <c r="E17" s="37" t="s">
        <v>205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196</v>
      </c>
      <c r="S17" s="52">
        <f>D24</f>
        <v>208.380963</v>
      </c>
    </row>
    <row r="18" ht="15" customHeight="1" spans="1:19">
      <c r="A18" s="40"/>
      <c r="B18" s="33" t="s">
        <v>58</v>
      </c>
      <c r="C18" s="37" t="s">
        <v>208</v>
      </c>
      <c r="D18" s="38">
        <f>SUM(Sheet1!BH:BH)*D1</f>
        <v>0</v>
      </c>
      <c r="E18" s="37" t="s">
        <v>205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196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208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214</v>
      </c>
      <c r="B20" s="33" t="s">
        <v>60</v>
      </c>
      <c r="C20" s="37" t="s">
        <v>196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213</v>
      </c>
      <c r="C23" s="51" t="s">
        <v>208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196</v>
      </c>
      <c r="D24" s="52">
        <f>SUM(Sheet1!BR:BR)*D1*1.05</f>
        <v>208.380963</v>
      </c>
      <c r="E24" s="36"/>
      <c r="F24" s="36"/>
    </row>
    <row r="25" spans="1:6">
      <c r="A25" s="34" t="s">
        <v>68</v>
      </c>
      <c r="B25" s="34"/>
      <c r="C25" s="51" t="s">
        <v>196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119</v>
      </c>
      <c r="C2" s="5" t="s">
        <v>216</v>
      </c>
      <c r="D2" s="5"/>
      <c r="E2" s="5"/>
      <c r="F2" s="5"/>
      <c r="G2" s="5"/>
      <c r="H2" s="5"/>
      <c r="I2" s="5"/>
      <c r="J2" s="5"/>
      <c r="K2" s="13" t="s">
        <v>217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117</v>
      </c>
      <c r="V2" s="5" t="s">
        <v>140</v>
      </c>
      <c r="W2" s="17" t="s">
        <v>218</v>
      </c>
      <c r="X2" s="17"/>
      <c r="Z2" s="5" t="s">
        <v>219</v>
      </c>
    </row>
    <row r="3" spans="1:26">
      <c r="A3" s="5" t="s">
        <v>220</v>
      </c>
      <c r="B3" s="5" t="s">
        <v>221</v>
      </c>
      <c r="C3" s="5" t="s">
        <v>222</v>
      </c>
      <c r="D3" s="5" t="s">
        <v>223</v>
      </c>
      <c r="E3" s="5" t="s">
        <v>224</v>
      </c>
      <c r="F3" s="5" t="s">
        <v>225</v>
      </c>
      <c r="G3" s="5" t="s">
        <v>226</v>
      </c>
      <c r="H3" s="5" t="s">
        <v>227</v>
      </c>
      <c r="I3" s="5" t="s">
        <v>228</v>
      </c>
      <c r="J3" s="5" t="s">
        <v>229</v>
      </c>
      <c r="K3" s="5" t="s">
        <v>230</v>
      </c>
      <c r="L3" s="5" t="s">
        <v>231</v>
      </c>
      <c r="M3" s="5" t="s">
        <v>232</v>
      </c>
      <c r="N3" s="5" t="s">
        <v>233</v>
      </c>
      <c r="O3" s="5" t="s">
        <v>234</v>
      </c>
      <c r="P3" s="5" t="s">
        <v>235</v>
      </c>
      <c r="Q3" s="5" t="s">
        <v>236</v>
      </c>
      <c r="R3" s="5" t="s">
        <v>237</v>
      </c>
      <c r="S3" s="5" t="s">
        <v>238</v>
      </c>
      <c r="T3" s="5" t="s">
        <v>239</v>
      </c>
      <c r="U3" s="5" t="s">
        <v>240</v>
      </c>
      <c r="V3" s="5" t="s">
        <v>241</v>
      </c>
      <c r="W3" s="18" t="s">
        <v>120</v>
      </c>
      <c r="X3" s="18" t="s">
        <v>121</v>
      </c>
      <c r="Z3" s="5" t="s">
        <v>120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242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119</v>
      </c>
      <c r="C11" s="5" t="s">
        <v>216</v>
      </c>
      <c r="D11" s="5"/>
      <c r="E11" s="5"/>
      <c r="F11" s="5"/>
      <c r="G11" s="5" t="s">
        <v>217</v>
      </c>
      <c r="H11" s="5"/>
      <c r="I11" s="5"/>
      <c r="J11" s="5"/>
      <c r="K11" s="5"/>
      <c r="L11" s="5"/>
      <c r="M11" s="5" t="s">
        <v>117</v>
      </c>
      <c r="N11" s="5" t="s">
        <v>140</v>
      </c>
      <c r="O11" s="17" t="s">
        <v>218</v>
      </c>
      <c r="P11" s="17"/>
      <c r="R11" s="5" t="s">
        <v>219</v>
      </c>
    </row>
    <row r="12" spans="1:18">
      <c r="A12" s="5" t="s">
        <v>220</v>
      </c>
      <c r="B12" s="5" t="s">
        <v>221</v>
      </c>
      <c r="C12" s="5" t="s">
        <v>222</v>
      </c>
      <c r="D12" s="5" t="s">
        <v>223</v>
      </c>
      <c r="E12" s="5" t="s">
        <v>225</v>
      </c>
      <c r="F12" s="5" t="s">
        <v>226</v>
      </c>
      <c r="G12" s="5" t="s">
        <v>230</v>
      </c>
      <c r="H12" s="5" t="s">
        <v>224</v>
      </c>
      <c r="I12" s="5" t="s">
        <v>231</v>
      </c>
      <c r="J12" s="5" t="s">
        <v>227</v>
      </c>
      <c r="K12" s="5" t="s">
        <v>228</v>
      </c>
      <c r="L12" s="5" t="s">
        <v>229</v>
      </c>
      <c r="M12" s="5" t="s">
        <v>240</v>
      </c>
      <c r="N12" s="5" t="s">
        <v>241</v>
      </c>
      <c r="O12" s="18" t="s">
        <v>120</v>
      </c>
      <c r="P12" s="18" t="s">
        <v>121</v>
      </c>
      <c r="R12" s="5" t="s">
        <v>120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243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118</v>
      </c>
      <c r="B18" s="9" t="s">
        <v>119</v>
      </c>
      <c r="C18" s="9" t="s">
        <v>244</v>
      </c>
      <c r="D18" s="9"/>
      <c r="E18" s="9"/>
      <c r="F18" s="9"/>
      <c r="G18" s="9" t="s">
        <v>245</v>
      </c>
      <c r="H18" s="9"/>
      <c r="I18" s="9"/>
      <c r="J18" s="9"/>
      <c r="K18" s="17" t="s">
        <v>117</v>
      </c>
      <c r="L18" s="17" t="s">
        <v>218</v>
      </c>
      <c r="M18" s="17"/>
      <c r="N18" s="21"/>
      <c r="O18" s="17" t="s">
        <v>219</v>
      </c>
    </row>
    <row r="19" spans="1:15">
      <c r="A19" s="9" t="s">
        <v>220</v>
      </c>
      <c r="B19" s="9" t="s">
        <v>221</v>
      </c>
      <c r="C19" s="9" t="s">
        <v>222</v>
      </c>
      <c r="D19" s="9" t="s">
        <v>223</v>
      </c>
      <c r="E19" s="9" t="s">
        <v>225</v>
      </c>
      <c r="F19" s="9" t="s">
        <v>226</v>
      </c>
      <c r="G19" s="9" t="s">
        <v>230</v>
      </c>
      <c r="H19" s="9" t="s">
        <v>224</v>
      </c>
      <c r="I19" s="9" t="s">
        <v>227</v>
      </c>
      <c r="J19" s="9" t="s">
        <v>228</v>
      </c>
      <c r="K19" s="9" t="s">
        <v>240</v>
      </c>
      <c r="L19" s="17" t="s">
        <v>120</v>
      </c>
      <c r="M19" s="17" t="s">
        <v>121</v>
      </c>
      <c r="N19" s="21"/>
      <c r="O19" s="17" t="s">
        <v>120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